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go\Desktop\PROCESOS FLORIDA PENDIENTE\PARA PROYECTAR\34. PAPELERIA INSUMOS VICTIMAS\8. FORMATOS\"/>
    </mc:Choice>
  </mc:AlternateContent>
  <xr:revisionPtr revIDLastSave="0" documentId="13_ncr:1_{E1B34CC2-FBA2-4384-A0A7-397307D043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UMINISTROS" sheetId="20" r:id="rId1"/>
  </sheets>
  <externalReferences>
    <externalReference r:id="rId2"/>
  </externalReferences>
  <definedNames>
    <definedName name="PPTO">#REF!</definedName>
    <definedName name="PPTOFV">[1]CONTRATO!$B:$E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20" l="1"/>
  <c r="J57" i="20"/>
  <c r="J55" i="20" s="1"/>
  <c r="J54" i="20"/>
  <c r="J59" i="20" s="1"/>
  <c r="M12" i="20"/>
  <c r="O12" i="20"/>
  <c r="P12" i="20" s="1"/>
  <c r="R12" i="20"/>
  <c r="S12" i="20"/>
  <c r="M13" i="20"/>
  <c r="O13" i="20"/>
  <c r="P13" i="20" s="1"/>
  <c r="R13" i="20"/>
  <c r="S13" i="20" s="1"/>
  <c r="M14" i="20"/>
  <c r="O14" i="20"/>
  <c r="P14" i="20" s="1"/>
  <c r="R14" i="20"/>
  <c r="S14" i="20"/>
  <c r="M15" i="20"/>
  <c r="O15" i="20"/>
  <c r="P15" i="20"/>
  <c r="R15" i="20"/>
  <c r="S15" i="20" s="1"/>
  <c r="M16" i="20"/>
  <c r="O16" i="20"/>
  <c r="R16" i="20"/>
  <c r="S16" i="20" s="1"/>
  <c r="M17" i="20"/>
  <c r="O17" i="20"/>
  <c r="P17" i="20" s="1"/>
  <c r="R17" i="20"/>
  <c r="S17" i="20" s="1"/>
  <c r="M18" i="20"/>
  <c r="O18" i="20"/>
  <c r="P18" i="20"/>
  <c r="R18" i="20"/>
  <c r="M19" i="20"/>
  <c r="O19" i="20"/>
  <c r="P19" i="20"/>
  <c r="R19" i="20"/>
  <c r="S19" i="20" s="1"/>
  <c r="M20" i="20"/>
  <c r="O20" i="20"/>
  <c r="P20" i="20" s="1"/>
  <c r="R20" i="20"/>
  <c r="S20" i="20" s="1"/>
  <c r="M21" i="20"/>
  <c r="O21" i="20"/>
  <c r="P21" i="20" s="1"/>
  <c r="R21" i="20"/>
  <c r="S21" i="20"/>
  <c r="O22" i="20"/>
  <c r="R22" i="20"/>
  <c r="M23" i="20"/>
  <c r="O23" i="20"/>
  <c r="P23" i="20"/>
  <c r="R23" i="20"/>
  <c r="S23" i="20" s="1"/>
  <c r="M24" i="20"/>
  <c r="O24" i="20"/>
  <c r="P24" i="20" s="1"/>
  <c r="R24" i="20"/>
  <c r="S24" i="20"/>
  <c r="M25" i="20"/>
  <c r="O25" i="20"/>
  <c r="P25" i="20" s="1"/>
  <c r="R25" i="20"/>
  <c r="M26" i="20"/>
  <c r="O26" i="20"/>
  <c r="P26" i="20" s="1"/>
  <c r="R26" i="20"/>
  <c r="S26" i="20"/>
  <c r="M27" i="20"/>
  <c r="O27" i="20"/>
  <c r="P27" i="20" s="1"/>
  <c r="R27" i="20"/>
  <c r="S27" i="20" s="1"/>
  <c r="M28" i="20"/>
  <c r="O28" i="20"/>
  <c r="P28" i="20" s="1"/>
  <c r="R28" i="20"/>
  <c r="S28" i="20"/>
  <c r="M29" i="20"/>
  <c r="O29" i="20"/>
  <c r="P29" i="20" s="1"/>
  <c r="R29" i="20"/>
  <c r="S29" i="20"/>
  <c r="M30" i="20"/>
  <c r="O30" i="20"/>
  <c r="P30" i="20" s="1"/>
  <c r="R30" i="20"/>
  <c r="S30" i="20"/>
  <c r="M31" i="20"/>
  <c r="O31" i="20"/>
  <c r="P31" i="20"/>
  <c r="R31" i="20"/>
  <c r="S31" i="20" s="1"/>
  <c r="M32" i="20"/>
  <c r="O32" i="20"/>
  <c r="R32" i="20"/>
  <c r="S32" i="20" s="1"/>
  <c r="M33" i="20"/>
  <c r="O33" i="20"/>
  <c r="P33" i="20"/>
  <c r="R33" i="20"/>
  <c r="S33" i="20"/>
  <c r="M34" i="20"/>
  <c r="O34" i="20"/>
  <c r="P34" i="20" s="1"/>
  <c r="R34" i="20"/>
  <c r="S34" i="20" s="1"/>
  <c r="M35" i="20"/>
  <c r="O35" i="20"/>
  <c r="P35" i="20" s="1"/>
  <c r="R35" i="20"/>
  <c r="S35" i="20" s="1"/>
  <c r="M36" i="20"/>
  <c r="O36" i="20"/>
  <c r="P36" i="20" s="1"/>
  <c r="R36" i="20"/>
  <c r="S36" i="20"/>
  <c r="M37" i="20"/>
  <c r="O37" i="20"/>
  <c r="P37" i="20"/>
  <c r="R37" i="20"/>
  <c r="S37" i="20"/>
  <c r="M38" i="20"/>
  <c r="O38" i="20"/>
  <c r="P38" i="20"/>
  <c r="R38" i="20"/>
  <c r="M39" i="20"/>
  <c r="O39" i="20"/>
  <c r="P39" i="20"/>
  <c r="R39" i="20"/>
  <c r="S39" i="20" s="1"/>
  <c r="M40" i="20"/>
  <c r="O40" i="20"/>
  <c r="P40" i="20"/>
  <c r="R40" i="20"/>
  <c r="S40" i="20"/>
  <c r="M41" i="20"/>
  <c r="O41" i="20"/>
  <c r="P41" i="20" s="1"/>
  <c r="R41" i="20"/>
  <c r="S41" i="20"/>
  <c r="M42" i="20"/>
  <c r="O42" i="20"/>
  <c r="P42" i="20"/>
  <c r="R42" i="20"/>
  <c r="S42" i="20" s="1"/>
  <c r="M43" i="20"/>
  <c r="O43" i="20"/>
  <c r="P43" i="20" s="1"/>
  <c r="R43" i="20"/>
  <c r="S43" i="20"/>
  <c r="M44" i="20"/>
  <c r="O44" i="20"/>
  <c r="P44" i="20"/>
  <c r="R44" i="20"/>
  <c r="S44" i="20" s="1"/>
  <c r="M45" i="20"/>
  <c r="O45" i="20"/>
  <c r="P45" i="20"/>
  <c r="R45" i="20"/>
  <c r="M46" i="20"/>
  <c r="O46" i="20"/>
  <c r="P46" i="20"/>
  <c r="R46" i="20"/>
  <c r="S46" i="20" s="1"/>
  <c r="M47" i="20"/>
  <c r="O47" i="20"/>
  <c r="P47" i="20" s="1"/>
  <c r="R47" i="20"/>
  <c r="M48" i="20"/>
  <c r="O48" i="20"/>
  <c r="P48" i="20" s="1"/>
  <c r="R48" i="20"/>
  <c r="S48" i="20"/>
  <c r="M49" i="20"/>
  <c r="O49" i="20"/>
  <c r="P49" i="20"/>
  <c r="R49" i="20"/>
  <c r="S49" i="20"/>
  <c r="M50" i="20"/>
  <c r="O50" i="20"/>
  <c r="P50" i="20"/>
  <c r="R50" i="20"/>
  <c r="S50" i="20" s="1"/>
  <c r="M51" i="20"/>
  <c r="O51" i="20"/>
  <c r="P51" i="20" s="1"/>
  <c r="R51" i="20"/>
  <c r="S51" i="20" s="1"/>
  <c r="F12" i="20"/>
  <c r="J52" i="20" l="1"/>
  <c r="Q12" i="20"/>
  <c r="T12" i="20"/>
  <c r="N12" i="20"/>
  <c r="P32" i="20"/>
  <c r="S47" i="20"/>
  <c r="S38" i="20"/>
  <c r="P16" i="20"/>
  <c r="S25" i="20"/>
  <c r="S18" i="20"/>
  <c r="S45" i="20"/>
  <c r="U12" i="20"/>
  <c r="F51" i="20" l="1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J56" i="20" l="1"/>
  <c r="N33" i="20"/>
  <c r="Q33" i="20"/>
  <c r="T33" i="20"/>
  <c r="T34" i="20"/>
  <c r="N34" i="20"/>
  <c r="Q34" i="20"/>
  <c r="N35" i="20"/>
  <c r="Q35" i="20"/>
  <c r="T35" i="20"/>
  <c r="T16" i="20"/>
  <c r="N16" i="20"/>
  <c r="Q16" i="20"/>
  <c r="N17" i="20"/>
  <c r="Q17" i="20"/>
  <c r="T17" i="20"/>
  <c r="N18" i="20"/>
  <c r="Q18" i="20"/>
  <c r="T18" i="20"/>
  <c r="N21" i="20"/>
  <c r="Q21" i="20"/>
  <c r="T21" i="20"/>
  <c r="N44" i="20"/>
  <c r="Q44" i="20"/>
  <c r="T44" i="20"/>
  <c r="N13" i="20"/>
  <c r="T13" i="20"/>
  <c r="Q13" i="20"/>
  <c r="Q14" i="20"/>
  <c r="T14" i="20"/>
  <c r="N14" i="20"/>
  <c r="N15" i="20"/>
  <c r="Q15" i="20"/>
  <c r="T15" i="20"/>
  <c r="N36" i="20"/>
  <c r="Q36" i="20"/>
  <c r="T36" i="20"/>
  <c r="N37" i="20"/>
  <c r="Q37" i="20"/>
  <c r="T37" i="20"/>
  <c r="N38" i="20"/>
  <c r="Q38" i="20"/>
  <c r="T38" i="20"/>
  <c r="N19" i="20"/>
  <c r="Q19" i="20"/>
  <c r="T19" i="20"/>
  <c r="N39" i="20"/>
  <c r="Q39" i="20"/>
  <c r="T39" i="20"/>
  <c r="N20" i="20"/>
  <c r="Q20" i="20"/>
  <c r="T20" i="20"/>
  <c r="N40" i="20"/>
  <c r="Q40" i="20"/>
  <c r="T40" i="20"/>
  <c r="Q41" i="20"/>
  <c r="T41" i="20"/>
  <c r="N41" i="20"/>
  <c r="N22" i="20"/>
  <c r="Q22" i="20"/>
  <c r="Q58" i="20" s="1"/>
  <c r="T22" i="20"/>
  <c r="T58" i="20" s="1"/>
  <c r="N42" i="20"/>
  <c r="Q42" i="20"/>
  <c r="T42" i="20"/>
  <c r="T23" i="20"/>
  <c r="Q23" i="20"/>
  <c r="N23" i="20"/>
  <c r="U23" i="20" s="1"/>
  <c r="T43" i="20"/>
  <c r="N43" i="20"/>
  <c r="Q43" i="20"/>
  <c r="N24" i="20"/>
  <c r="Q24" i="20"/>
  <c r="T24" i="20"/>
  <c r="N25" i="20"/>
  <c r="Q25" i="20"/>
  <c r="T25" i="20"/>
  <c r="N45" i="20"/>
  <c r="Q45" i="20"/>
  <c r="T45" i="20"/>
  <c r="N26" i="20"/>
  <c r="T26" i="20"/>
  <c r="Q26" i="20"/>
  <c r="N46" i="20"/>
  <c r="Q46" i="20"/>
  <c r="T46" i="20"/>
  <c r="N27" i="20"/>
  <c r="Q27" i="20"/>
  <c r="T27" i="20"/>
  <c r="N47" i="20"/>
  <c r="Q47" i="20"/>
  <c r="T47" i="20"/>
  <c r="N28" i="20"/>
  <c r="Q28" i="20"/>
  <c r="T28" i="20"/>
  <c r="N48" i="20"/>
  <c r="Q48" i="20"/>
  <c r="T48" i="20"/>
  <c r="N29" i="20"/>
  <c r="T29" i="20"/>
  <c r="Q29" i="20"/>
  <c r="N49" i="20"/>
  <c r="Q49" i="20"/>
  <c r="T49" i="20"/>
  <c r="Q30" i="20"/>
  <c r="T30" i="20"/>
  <c r="N30" i="20"/>
  <c r="Q50" i="20"/>
  <c r="T50" i="20"/>
  <c r="N50" i="20"/>
  <c r="N31" i="20"/>
  <c r="Q31" i="20"/>
  <c r="T31" i="20"/>
  <c r="N51" i="20"/>
  <c r="Q51" i="20"/>
  <c r="T51" i="20"/>
  <c r="T32" i="20"/>
  <c r="N32" i="20"/>
  <c r="Q32" i="20"/>
  <c r="U41" i="20" l="1"/>
  <c r="U30" i="20"/>
  <c r="U38" i="20"/>
  <c r="U14" i="20"/>
  <c r="U50" i="20"/>
  <c r="U26" i="20"/>
  <c r="U21" i="20"/>
  <c r="N58" i="20"/>
  <c r="U22" i="20"/>
  <c r="U18" i="20"/>
  <c r="U48" i="20"/>
  <c r="U36" i="20"/>
  <c r="U51" i="20"/>
  <c r="U25" i="20"/>
  <c r="U40" i="20"/>
  <c r="U16" i="20"/>
  <c r="U24" i="20"/>
  <c r="U47" i="20"/>
  <c r="Q54" i="20"/>
  <c r="U39" i="20"/>
  <c r="U34" i="20"/>
  <c r="U44" i="20"/>
  <c r="U29" i="20"/>
  <c r="U32" i="20"/>
  <c r="U37" i="20"/>
  <c r="U45" i="20"/>
  <c r="T57" i="20"/>
  <c r="T55" i="20" s="1"/>
  <c r="T56" i="20" s="1"/>
  <c r="U17" i="20"/>
  <c r="Q57" i="20"/>
  <c r="Q55" i="20" s="1"/>
  <c r="Q56" i="20" s="1"/>
  <c r="U28" i="20"/>
  <c r="N57" i="20"/>
  <c r="N55" i="20" s="1"/>
  <c r="N56" i="20" s="1"/>
  <c r="U15" i="20"/>
  <c r="U31" i="20"/>
  <c r="U20" i="20"/>
  <c r="U43" i="20"/>
  <c r="U35" i="20"/>
  <c r="T54" i="20"/>
  <c r="U27" i="20"/>
  <c r="U13" i="20"/>
  <c r="N54" i="20"/>
  <c r="U19" i="20"/>
  <c r="U46" i="20"/>
  <c r="U49" i="20"/>
  <c r="U42" i="20"/>
  <c r="U33" i="20"/>
  <c r="N52" i="20" l="1"/>
  <c r="N53" i="20" s="1"/>
  <c r="Q52" i="20"/>
  <c r="Q53" i="20" s="1"/>
  <c r="T52" i="20"/>
  <c r="T53" i="20" s="1"/>
  <c r="J53" i="20"/>
</calcChain>
</file>

<file path=xl/sharedStrings.xml><?xml version="1.0" encoding="utf-8"?>
<sst xmlns="http://schemas.openxmlformats.org/spreadsheetml/2006/main" count="154" uniqueCount="87">
  <si>
    <t>ITEM</t>
  </si>
  <si>
    <t>DESCRIPCION</t>
  </si>
  <si>
    <t>CANTIDAD</t>
  </si>
  <si>
    <t>UNIDAD DE MEDIDA</t>
  </si>
  <si>
    <t>UNIDAD</t>
  </si>
  <si>
    <t>BORRADORES DE TABLERO ACRÍLICO</t>
  </si>
  <si>
    <t>FRECUENCIA</t>
  </si>
  <si>
    <t>TOTAL CANTIDAD</t>
  </si>
  <si>
    <t>SUB-TOTAL UNITARIO</t>
  </si>
  <si>
    <t>IVA UNITARIO</t>
  </si>
  <si>
    <t>VALOR TOTAL INCLUIDOS IMPUESTOS</t>
  </si>
  <si>
    <t>OBJETO: SUMINISTRO DE ELEMENTOS DE ASEO Y CAFETERIA PARA EL FUNCIONAMIENTO DE LA MESA MUNICIPAL DE VICTIMAS DEL CONFLICTO ARMADO DEL MUNICIPIO DE FLORIDABLANCA – SANTANDER EN EL MARCO DE LA LEY 1448 DE 2011.</t>
  </si>
  <si>
    <t>COSEDORA PARA GRAPA N 26/6 CAPACIDAD 150 GRAPAS</t>
  </si>
  <si>
    <t xml:space="preserve">PERFORADORA CAPACIDAD MÍN. 40 HOJAS. DIMENSIONES: 13 CM X 13 CM X 13 DE ALTURA CUERPO METÁLICO, CON DEPOSITO PLÁSTICO PARA LA LIMPIEZA </t>
  </si>
  <si>
    <t>SACA GANCHOS ERGONÓMICOS, ELABORADO EN MATERIAL DE ALTA RESISTENCIA QUE EVITA QUE SE DESPUNTE. MEDIDAS MÍN. 56 MM X 31 MM X 47 MM DE ALTURA</t>
  </si>
  <si>
    <t>GANCHO TIPO CLIP MARIPOSA METÁLICO CON RECUBRIMIENTO DE CINC ELECTROLÍTICO.  CAJA X 50</t>
  </si>
  <si>
    <t>GANCHO CLIP METÁLICO TAMAÑO PEQUEÑO. CAJAX100</t>
  </si>
  <si>
    <t>FOLDER ARCHIVADOR AZ TAMAÑO OFICIO COLOR AZUL, BISELADO CON PLASTIFICADO AL CALOR X UND</t>
  </si>
  <si>
    <t>BOLÍGRAFOS TINTA NEGRA PUNTA FINA DE MÁX. 1 MM NIQUELADA, ESCRITURA ULTRA SUAVE. PUNTA REDONDEADA CON BALÍN PARA EVITAR SECADO, NO TÓXICO. TAPA ANTI ASFIXIA. CAJA X 12</t>
  </si>
  <si>
    <t>LÁPIZ DE MADERA, FORMA ERGONÓMICA (TRIANGULAR). MINA NEGRA HB Nº 2. GRAFITO CAJA X 12</t>
  </si>
  <si>
    <t xml:space="preserve">MARCADOR BORRABLE PARA TABLERO EN ACRÍLICO, COLORES SURTIDOS. ANCHO DE ESCRITURA MÍN. 5 MM, PUNTA CINCEL BISELADA X 4 </t>
  </si>
  <si>
    <t>MARCADOR PERMANENTE DE PUNTA RESISTENTE CON 3 ANCHOS DE LÍNEA, X 4</t>
  </si>
  <si>
    <t>GANCHO TIPO GRAPA REF. 26/6, 209 GRAPAS POR BARRA. SUJETA HASTA 35 HOJAS DE 75 G. CAJA X 5000</t>
  </si>
  <si>
    <t>GANCHO TIPO LEGAJADOR PLÁSTICO, PISADOR Y CORREDERA EN POLIPROPILENO TRANSPARENTE, PARA ARCHIVAR ENTRE 7 Y 8 CM X 20</t>
  </si>
  <si>
    <t>CAFÉ TOSTADO Y MOLIDO. 1000 GR</t>
  </si>
  <si>
    <t>AZUCAR EN SOBRE, PAQUETE DE 200 UNIDADES</t>
  </si>
  <si>
    <t>MEZCLADORES DE MADERA DE 11 CM, PAQUETE 500 UNIDADES</t>
  </si>
  <si>
    <t xml:space="preserve">CAJA DE TE X 20 UND </t>
  </si>
  <si>
    <t>BOTELLÓN DE AGUA DE 20 LITROS</t>
  </si>
  <si>
    <t>PAPELERAS DE BAÑO, TAPA VAIVEN 5 LITROS</t>
  </si>
  <si>
    <t>PAPEL HIGIÉNICO TRIPLE HOJA X 24 ROLLOS</t>
  </si>
  <si>
    <t>JABÓN DE MANOS LIQUIDO CON VALVULA 500 ML</t>
  </si>
  <si>
    <t>JABÓN EN POLVO MULTIUSOS BOLSA DE 5 KILOS</t>
  </si>
  <si>
    <t>BLANQUEADOR LÍMPIDO POR LITRO</t>
  </si>
  <si>
    <t>PAQUETE VASOS DESECHABLES DE AGUA X 50, 7 OZ</t>
  </si>
  <si>
    <t>PAQUETE VASOS DESECHABLES DE CAFÉ X 50, 4 OZ</t>
  </si>
  <si>
    <t>BOLSAS DE ASEO GRANDE, 90 X 150 CM, X 10 UND</t>
  </si>
  <si>
    <t>DESINFECTANTE DE PISOS CON FRAGANCIA X LITRO</t>
  </si>
  <si>
    <t>RECOGEDOR PLASTICO CON BANDA, CABO EN PVC</t>
  </si>
  <si>
    <t xml:space="preserve">ESCOBA CON CABO METALICO </t>
  </si>
  <si>
    <t>TRAPERO DE ALGODÓN CON CABO METALICO 1000 GR</t>
  </si>
  <si>
    <t>RESMAS DE PAPEL BOND 75 GR (CARTA)</t>
  </si>
  <si>
    <t>RESMAS DE PAPEL BOND 75 GR (OFICIO)</t>
  </si>
  <si>
    <t>TOALLA ABSORBENTE DESECHABLE DE COCINA 80 HOJAS 21 X 20 CM</t>
  </si>
  <si>
    <t>TOALLAS DESECHABLES PARA MANOS ENTRELAZADAS EN Z X 150 UND</t>
  </si>
  <si>
    <t>PAÑITOS HUMEDOS X 100 UND</t>
  </si>
  <si>
    <t>CARNET INSTITUCIONAL EN PVC CAL 30 SISTEMA DE IMPRESIÓN POR MEDIO DE TRANSFERENCIA TÉRMICA BORDE A BORDE, IMPRESIÓN DE SEGURIDAD UV  TAMAÑO STANDARD: MÍN. 8,4X5,4 CM, CON FOTOGRAFÍA DIGITAL, PORTA CARNET EN PLÁSTICO Y CINTA ESTAMPADA A FULL COLOR.</t>
  </si>
  <si>
    <t>AGENDAS TAMAÑO CERRADO 23 X 17 CM, PASTA DURA, PLASTIFICADAS, 100 HOJAS REPETITIVAS CUADRICULADAS IMPRESAS  1 TINTAS POR EL FRENTE Y A 1 TINTA POR EL RESPALDO EN BOND MÍN. 75G. ARGOLLADO DOBLE O METÁLICO.</t>
  </si>
  <si>
    <t>LAPICERO RETRACTIL CON LOGO A COLOR. TINTA NEGRA</t>
  </si>
  <si>
    <t>TÓNER PARA LA IMPRESORA KYOSERA M3655IDN, ORIGINAL, COLOR NEGRO</t>
  </si>
  <si>
    <t>CAMISETAS TIPO POLO DISEÑADA DE ACUERDO CON MANUAL DE IDENTIDAD VISUAL DE GOBIERNO, TELA LACOSTE O TELA SIMILAR, CUELLO Y PUÑOS REFORZADOS, CON 2 BORDADOS DE 10 CM DE DIÁMETRO, LOGOS DE LA ENTIDAD INSTITUCIONALES, TALLAS SURTIDAS, EMPACADAS EN BOLSA TRANSPARENTE ECOLÓGICA.</t>
  </si>
  <si>
    <t xml:space="preserve">
Cotizaciòn 1
MIMMERS
</t>
  </si>
  <si>
    <t>Cotizaciòn 2
GEMCO COLOMBIA</t>
  </si>
  <si>
    <t>Cotizaciòn 3
PRO GRAPHICS</t>
  </si>
  <si>
    <t>MUNICIPIO DE FLORIDABLANCA</t>
  </si>
  <si>
    <t>SUB-TOTAL 1</t>
  </si>
  <si>
    <t>IVA  19%</t>
  </si>
  <si>
    <t>IVA 19%</t>
  </si>
  <si>
    <t>SUB-TOTAL 2</t>
  </si>
  <si>
    <t>IVA 5%</t>
  </si>
  <si>
    <t>TOTAL 1</t>
  </si>
  <si>
    <t>TOTAL 2</t>
  </si>
  <si>
    <t>TOTAL 3</t>
  </si>
  <si>
    <t>TOTAL (1+2+3)</t>
  </si>
  <si>
    <t>NOTAS ACLARATORIAS:</t>
  </si>
  <si>
    <t>NOTA 1.Los valores  incluyen todos los impuestos, tributos, tasas, erogaciones del orden nacional, departamental y municipal, deducciones y retenciones que se causen con la suscripción, ejecución y liquidación del contrato.</t>
  </si>
  <si>
    <t>NOTA 2. El proponente deberá realizar revisión integral de todos los documentos que hacen parte del proceso para conocer detalles especificos del proceso de contratación.</t>
  </si>
  <si>
    <t>NOTA 3: El oferente entregará los bienes en las cantidades y calidades, exigidas y requeridas por la entidad.</t>
  </si>
  <si>
    <t>NOTA 4: El oferente cumplirá con las especificaciones de cada producto, tal como se describe en la ficha técnica.</t>
  </si>
  <si>
    <t>NOTA 5:El oferente asume y correrá por su cuenta el transporte de los bienes hasta donde indique la oficina sectorial.</t>
  </si>
  <si>
    <t>NOTA 6: El total 1, corresponde a los elementos que estàn gravados con el IVA del 19%</t>
  </si>
  <si>
    <t>NOTA 7: El total 2, corresponde a los elementos azùcar y Cafè que estàn gravados con el IVA del 5%, de acuerdo al estatuto tributario Art.468-1.</t>
  </si>
  <si>
    <t>NOTA 8: El total 3, corresponde al elemento Làpiz gràfito para escribir que se encuentra dentro del articulo 424-Bienes que no causan el impuesto</t>
  </si>
  <si>
    <t>VALOR UNITARIO INCLUIDO IMPUESTOS Y GRAVAMENES</t>
  </si>
  <si>
    <t>VALOR TOTAL INCLUIDO IMPUESTOS Y GRAVÀMENES</t>
  </si>
  <si>
    <t>FORMULARIO OFERTA ECONÒMICA</t>
  </si>
  <si>
    <t>VALOR TOTAL OFERTA ECONOMICA</t>
  </si>
  <si>
    <t xml:space="preserve">FIRMA: </t>
  </si>
  <si>
    <t xml:space="preserve">NOMBRE DEL REPRESENTANTE LEGAL: </t>
  </si>
  <si>
    <t xml:space="preserve">NOMBRE O RAZON SOCIAL: </t>
  </si>
  <si>
    <t>NIT O CC.:</t>
  </si>
  <si>
    <t xml:space="preserve">DIRECCIÓN: </t>
  </si>
  <si>
    <t xml:space="preserve">CIUDAD: </t>
  </si>
  <si>
    <t xml:space="preserve">TELÉFONO: </t>
  </si>
  <si>
    <t>CELULAR:</t>
  </si>
  <si>
    <t>E-MAIL:</t>
  </si>
  <si>
    <t>FLO-CONT-MIN-034-2025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</si>
</sst>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8" fillId="0" borderId="1" xfId="2" applyNumberFormat="1" applyFont="1" applyFill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 applyAlignment="1">
      <alignment vertical="center" wrapText="1"/>
    </xf>
    <xf numFmtId="44" fontId="3" fillId="0" borderId="0" xfId="3" applyFont="1"/>
    <xf numFmtId="0" fontId="6" fillId="0" borderId="6" xfId="0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43" fontId="7" fillId="0" borderId="1" xfId="2" applyFont="1" applyFill="1" applyBorder="1" applyAlignment="1">
      <alignment horizontal="center" vertical="center" wrapText="1"/>
    </xf>
    <xf numFmtId="43" fontId="8" fillId="0" borderId="1" xfId="2" applyFont="1" applyFill="1" applyBorder="1" applyAlignment="1">
      <alignment vertical="center" wrapText="1"/>
    </xf>
    <xf numFmtId="43" fontId="8" fillId="0" borderId="1" xfId="2" applyFont="1" applyBorder="1" applyAlignment="1">
      <alignment vertical="center" wrapText="1"/>
    </xf>
    <xf numFmtId="43" fontId="3" fillId="0" borderId="1" xfId="2" applyFont="1" applyBorder="1" applyAlignment="1">
      <alignment vertical="center" wrapText="1"/>
    </xf>
    <xf numFmtId="43" fontId="3" fillId="0" borderId="0" xfId="2" applyFont="1" applyAlignment="1">
      <alignment vertical="center" wrapText="1"/>
    </xf>
    <xf numFmtId="13" fontId="3" fillId="0" borderId="0" xfId="2" applyNumberFormat="1" applyFont="1" applyAlignment="1">
      <alignment vertical="center" wrapText="1"/>
    </xf>
    <xf numFmtId="164" fontId="9" fillId="0" borderId="5" xfId="0" applyNumberFormat="1" applyFont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vertical="center" wrapText="1"/>
    </xf>
    <xf numFmtId="165" fontId="8" fillId="0" borderId="1" xfId="2" applyNumberFormat="1" applyFont="1" applyBorder="1" applyAlignment="1">
      <alignment vertical="center" wrapText="1"/>
    </xf>
    <xf numFmtId="165" fontId="3" fillId="0" borderId="1" xfId="0" applyNumberFormat="1" applyFont="1" applyBorder="1"/>
    <xf numFmtId="165" fontId="3" fillId="0" borderId="0" xfId="0" applyNumberFormat="1" applyFont="1"/>
    <xf numFmtId="43" fontId="6" fillId="0" borderId="6" xfId="2" applyFont="1" applyBorder="1" applyAlignment="1">
      <alignment vertical="center" wrapText="1"/>
    </xf>
    <xf numFmtId="43" fontId="9" fillId="0" borderId="1" xfId="2" applyFont="1" applyBorder="1" applyAlignment="1">
      <alignment vertical="center" wrapText="1"/>
    </xf>
    <xf numFmtId="165" fontId="6" fillId="0" borderId="6" xfId="2" applyNumberFormat="1" applyFont="1" applyBorder="1" applyAlignment="1">
      <alignment vertical="center" wrapText="1"/>
    </xf>
    <xf numFmtId="0" fontId="9" fillId="0" borderId="0" xfId="0" applyFont="1"/>
    <xf numFmtId="165" fontId="9" fillId="0" borderId="1" xfId="0" applyNumberFormat="1" applyFont="1" applyBorder="1"/>
    <xf numFmtId="0" fontId="9" fillId="0" borderId="1" xfId="0" applyFont="1" applyBorder="1"/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4" fontId="7" fillId="0" borderId="1" xfId="3" applyFont="1" applyFill="1" applyBorder="1" applyAlignment="1">
      <alignment horizontal="center" vertical="center" wrapText="1"/>
    </xf>
    <xf numFmtId="44" fontId="8" fillId="0" borderId="1" xfId="3" applyFont="1" applyBorder="1" applyAlignment="1">
      <alignment horizontal="center" vertical="center" wrapText="1"/>
    </xf>
    <xf numFmtId="44" fontId="6" fillId="0" borderId="6" xfId="3" applyFont="1" applyBorder="1" applyAlignment="1">
      <alignment vertical="center" wrapText="1"/>
    </xf>
    <xf numFmtId="44" fontId="3" fillId="0" borderId="1" xfId="3" applyFont="1" applyBorder="1" applyAlignment="1">
      <alignment vertical="center" wrapText="1"/>
    </xf>
    <xf numFmtId="44" fontId="3" fillId="0" borderId="0" xfId="3" applyFont="1" applyAlignment="1">
      <alignment vertical="center" wrapText="1"/>
    </xf>
    <xf numFmtId="44" fontId="10" fillId="0" borderId="0" xfId="3" applyFont="1"/>
    <xf numFmtId="44" fontId="3" fillId="0" borderId="0" xfId="3" applyFont="1" applyAlignment="1">
      <alignment vertical="center"/>
    </xf>
    <xf numFmtId="44" fontId="8" fillId="0" borderId="1" xfId="3" applyFont="1" applyBorder="1" applyAlignment="1">
      <alignment vertical="center" wrapText="1"/>
    </xf>
    <xf numFmtId="44" fontId="9" fillId="0" borderId="1" xfId="3" applyFont="1" applyBorder="1" applyAlignment="1">
      <alignment vertical="center" wrapText="1"/>
    </xf>
    <xf numFmtId="44" fontId="7" fillId="0" borderId="3" xfId="3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6" xfId="3" applyFont="1" applyBorder="1" applyAlignment="1">
      <alignment horizontal="center" vertical="center" wrapText="1"/>
    </xf>
    <xf numFmtId="44" fontId="7" fillId="0" borderId="15" xfId="3" applyFont="1" applyBorder="1" applyAlignment="1">
      <alignment horizontal="center" vertical="center" wrapText="1"/>
    </xf>
    <xf numFmtId="44" fontId="7" fillId="0" borderId="6" xfId="3" applyFont="1" applyFill="1" applyBorder="1" applyAlignment="1">
      <alignment horizontal="center" vertical="center" wrapText="1"/>
    </xf>
    <xf numFmtId="44" fontId="7" fillId="0" borderId="15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4">
    <cellStyle name="Millares" xfId="2" builtinId="3"/>
    <cellStyle name="Moneda" xfId="3" builtinId="4"/>
    <cellStyle name="Moneda 2" xfId="1" xr:uid="{4F5B6EF3-EB71-4EA3-8306-F0E4B377EC8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413426</xdr:colOff>
      <xdr:row>4</xdr:row>
      <xdr:rowOff>150292</xdr:rowOff>
    </xdr:from>
    <xdr:to>
      <xdr:col>4</xdr:col>
      <xdr:colOff>590470</xdr:colOff>
      <xdr:row>4</xdr:row>
      <xdr:rowOff>961039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C27DA6-A77A-4C60-A792-E9968C366D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9005"/>
        <a:stretch>
          <a:fillRect/>
        </a:stretch>
      </xdr:blipFill>
      <xdr:spPr>
        <a:xfrm>
          <a:off x="5025958" y="669101"/>
          <a:ext cx="882299" cy="8107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%20unidad\2.%20PRO%20FLORIDABLANCA\EVENTOS\FESTIVAL%20DEL%20VIENTO\PRESUPUESTO%20-%20LOGIST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"/>
      <sheetName val="Hoja4"/>
    </sheetNames>
    <sheetDataSet>
      <sheetData sheetId="0">
        <row r="1"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</row>
        <row r="4">
          <cell r="B4" t="str">
            <v>DESCRIPCION DE LOS BIENES Y SERVICIOS</v>
          </cell>
          <cell r="C4">
            <v>0</v>
          </cell>
          <cell r="D4" t="str">
            <v>Cantidad</v>
          </cell>
          <cell r="E4" t="str">
            <v xml:space="preserve">Valor unitario </v>
          </cell>
        </row>
        <row r="5">
          <cell r="B5" t="str">
            <v xml:space="preserve">TECHO TIPO CONCIERTO.
12x12x6
DURACION JORNADA : UN DIA.
</v>
          </cell>
          <cell r="C5" t="str">
            <v>Material : Estructura en Aluminio y lona blanca o negra impermeable. Medidas : Frente 12 mts, Fondo 12 mts, Altura mìnima 6  mts. Observaciones : Sistema de izado con motores o diferenciales, debe cumplir con las normas mìnimas de seguridad, anclado al piso o a tanques de agua de 500 litros y sus vientos correspondientes.</v>
          </cell>
          <cell r="D5">
            <v>1</v>
          </cell>
          <cell r="E5">
            <v>9085150</v>
          </cell>
        </row>
        <row r="6">
          <cell r="B6" t="str">
            <v xml:space="preserve">TECHO TIPO CONCIERTO.
12x12x6
DURACION JORNADA : 10 DIAS.
</v>
          </cell>
          <cell r="C6" t="str">
            <v>Material : Estructura en Aluminio y lona blanca o negra impermeable. Medidas : Frente 12 mts, Fondo 12 mts, Altura mìnima 6  mts. Observaciones : Sistema de izado con motores o diferenciales, debe cumplir con las normas mìnimas de seguridad, anclado al piso o a tanques de agua de 500 litros y sus vientos correspondientes.
Los 10 días de alquiler son continuos y en el mismo lugar, es decir, sin traslado alguno.</v>
          </cell>
          <cell r="D6">
            <v>1</v>
          </cell>
          <cell r="E6">
            <v>33751500</v>
          </cell>
        </row>
        <row r="7">
          <cell r="B7" t="str">
            <v xml:space="preserve">TECHO MODULAR MULTI PROPOSITO.
10x6x6
DURACION JORNADA : UN DIA.
</v>
          </cell>
          <cell r="C7" t="str">
            <v>Material : Estructura en Aluminio o hierro estructural y lona blanca impermeable. Medidas : Frente 10 mts, Fondo 6 mts, Altura ajustable de 0 a 6 mts en sus laterales.Observaciones : Sistema de izado con motores o diferenciales, debe cumpir con las normas mìnimas de seguridad, anclado al piso o a tanques de agua de 500 litros y sus vientos correspondientes.</v>
          </cell>
          <cell r="D7">
            <v>1</v>
          </cell>
          <cell r="E7">
            <v>3010900</v>
          </cell>
        </row>
        <row r="8">
          <cell r="B8" t="str">
            <v>CARPA EVENTO, TIPO PIRAMIDE, PAGODAS O ARABE.
2x2 MTS
DURACION JORNADA : UN DIA</v>
          </cell>
          <cell r="C8" t="str">
            <v>Material : Estructura en hierro estructural y lona blanca impermeable. Medidas : Frente 2 mts, Fondo 2 mts, Altura 2 mts en sus laterales.</v>
          </cell>
          <cell r="D8">
            <v>1</v>
          </cell>
          <cell r="E8">
            <v>80100</v>
          </cell>
        </row>
        <row r="9">
          <cell r="B9" t="str">
            <v>CARPA EVENTO, TIPO PIRAMIDE, PAGODAS O ARABE.
2x2 MTS
DURACION JORNADA : 10 DIAS.</v>
          </cell>
          <cell r="C9" t="str">
            <v>Material : Estructura en hierro estructural y lona blanca impermeable. Medidas : Frente 2 mts, Fondo 2 mts, Altura 2 mts en sus laterales.
Los 10 días de alquiler son continuos y en el mismo lugar, es decir, sin traslado alguno.</v>
          </cell>
          <cell r="D9">
            <v>1</v>
          </cell>
          <cell r="E9">
            <v>260550</v>
          </cell>
        </row>
        <row r="10">
          <cell r="B10" t="str">
            <v>CARPA EVENTO, TIPO PIRAMIDE, PAGODAS O ARABE.
3x3 MTS
DURACION JORNADA : 1 DIA</v>
          </cell>
          <cell r="C10" t="str">
            <v>Material : Estructura en hierro estructural y lona blanca impermeable. Medidas : Frente 3 mts, Fondo 3 mts, Altura 2 mts en sus laterales.</v>
          </cell>
          <cell r="D10">
            <v>1</v>
          </cell>
          <cell r="E10">
            <v>107195</v>
          </cell>
        </row>
        <row r="11">
          <cell r="B11" t="str">
            <v>CARPA EVENTO, TIPO PIRAMIDE, PAGODAS O ARABE.
3x3 MTS
DURACION JORNADA : 10 DIAS.</v>
          </cell>
          <cell r="C11" t="str">
            <v>Material : Estructura en hierro estructural y lona blanca impermeable. Medidas : Frente 3 mts, Fondo 3 mts, Altura 2 mts en sus laterales.
Los 10 días de alquiler son continuos y en el mismo lugar, es decir, sin traslado alguno.</v>
          </cell>
          <cell r="D11">
            <v>1</v>
          </cell>
          <cell r="E11">
            <v>357420</v>
          </cell>
        </row>
        <row r="12">
          <cell r="B12" t="str">
            <v>CARPA EVENTO, TIPO PIRAMIDE, PAGODAS O ARABE.
4x4 MTS
DURACION JORNADA : 1 DIA</v>
          </cell>
          <cell r="C12" t="str">
            <v>Material : Estructura en hierro estructural y lona blanca impermeable. Medidas : Frente 4 mts, Fondo 4 mts, Altura 2 mts en sus laterales.</v>
          </cell>
          <cell r="D12">
            <v>1</v>
          </cell>
          <cell r="E12">
            <v>155495</v>
          </cell>
        </row>
        <row r="13">
          <cell r="B13" t="str">
            <v>CARPA EVENTO, TIPO PIRAMIDE, PAGODAS O ARABE.
4x4 MTS
DURACION JORNADA : 10 DIAS.</v>
          </cell>
          <cell r="C13" t="str">
            <v>Material : Estructura en hierro estructural y lona blanca impermeable. Medidas : Frente 4 mts, Fondo 4 mts, Altura 2 mts en sus laterales.
Los 10 días de alquiler son continuos y en el mismo lugar, es decir, sin traslado alguno.</v>
          </cell>
          <cell r="D13">
            <v>1</v>
          </cell>
          <cell r="E13">
            <v>511200</v>
          </cell>
        </row>
        <row r="14">
          <cell r="B14" t="str">
            <v>CARPA EVENTO, TIPO PIRAMIDE, PAGODAS O ARABE.
6x6 MTSDURACION JORNADA : 1 DIA</v>
          </cell>
          <cell r="C14" t="str">
            <v>Material : Estructura en hierro estructural y lona blanca impermeable. Medidas : Frente 6 mts, Fondo 6 mts, Altura 2 mts en sus laterales.</v>
          </cell>
          <cell r="D14">
            <v>1</v>
          </cell>
          <cell r="E14">
            <v>431600</v>
          </cell>
        </row>
        <row r="15">
          <cell r="B15" t="str">
            <v>CARPA EVENTO, TIPO PIRAMIDE, PAGODAS O ARABE.
6x6 MTS
DURACION JORNADA : 10 DIAS.</v>
          </cell>
          <cell r="C15" t="str">
            <v>Material : Estructura en hierro estructural y lona blanca impermeable. Medidas : Frente 6 mts, Fondo 6 mts, Altura 2 mts en sus laterales.
Los 10 días de alquiler son continuos y en el mismo lugar, es decir, sin traslado alguno.</v>
          </cell>
          <cell r="D15">
            <v>1</v>
          </cell>
          <cell r="E15">
            <v>1120500</v>
          </cell>
        </row>
        <row r="16">
          <cell r="B16" t="str">
            <v>CAMERINO.
4x4 MTS
DURACION JORNADA : 1 DIA</v>
          </cell>
          <cell r="C16" t="str">
            <v>Material : Estructura en hierro estructural y lona blanca impermeable. Medidas : Frente 4 mts, Fondo 4 mts, Altura 2 mts en sus laterales. Observaciones : Encerramiento total, 10 sillas plàsticas tipo evento, 1 ventilador, espejo e iluminado.</v>
          </cell>
          <cell r="D16">
            <v>1</v>
          </cell>
          <cell r="E16">
            <v>812700</v>
          </cell>
        </row>
        <row r="17">
          <cell r="B17" t="str">
            <v>CAMERINO.
4x4 MTS
DURACION JORNADA : 10 DIAS</v>
          </cell>
          <cell r="C17" t="str">
            <v>Material : Estructura en hierro estructural y lona blanca impermeable. Medidas : Frente 4 mts, Fondo 4 mts, Altura 2 mts en sus laterales.Observaciones : Encerramiento total, 10 sillas plàsticas tipo evento, 1 ventilador, espejo e iluminado. Los 10 días de alquiler son continuos y en el mismo lugar, es decir, sin traslado alguno.</v>
          </cell>
          <cell r="D17">
            <v>1</v>
          </cell>
          <cell r="E17">
            <v>2210500</v>
          </cell>
        </row>
        <row r="18">
          <cell r="B18" t="str">
            <v>CAMERINO.
6x6 MTS
DURACION JORNADA :1 DIA</v>
          </cell>
          <cell r="C18" t="str">
            <v>*Material : Estructura en hierro estructural y lona blanca impermeable. *Medidas : Frente 6 mts, Fondo 6 mts, Altura 2 mts en sus laterales. Observaciones : Encerramiento total, 14 sillas plàsticas tipo evento, una mesa de centro, 2 ventiladores, iluminado y un espejo.</v>
          </cell>
          <cell r="D18">
            <v>1</v>
          </cell>
          <cell r="E18">
            <v>1670200</v>
          </cell>
        </row>
        <row r="19">
          <cell r="B19" t="str">
            <v>CAMERINO.
6x6 MTS
DURACION JORNADA :10 DIAS</v>
          </cell>
          <cell r="C19" t="str">
            <v>Material : Estructura en hierro estructural y lona blanca impermeable. Medidas : Frente 6 mts, Fondo 6 mts, Altura 2 mts en sus laterales.Observaciones : Encerramiento total, 14 sillas plàsticas tipo evento, una mesa de centro, 2 ventiladores, iluminado y un espejo.
Los 10 días de alquiler son continuos y en el mismo lugar, es decir, sin traslado alguno.</v>
          </cell>
          <cell r="D19">
            <v>1</v>
          </cell>
          <cell r="E19">
            <v>4652667</v>
          </cell>
        </row>
        <row r="20">
          <cell r="B20" t="str">
            <v>CAMERINO.
12x6 MTS.
DURACION JORNADA : HASTA 12 HORAS</v>
          </cell>
          <cell r="C20" t="str">
            <v>Material : Estructura en hierro estructural y lona blanca impermeable. Medidas : Frente 12 mts, Fondo 6 mts, Altura 2 mts en sus laterales. Observaciones : Encerramiento total, 1 sofá doble, 16 sillas tipo chiavary o medalla, 2 mesas de centro, aire acondicionado, iluminado y un espejo de cuerpo entero..</v>
          </cell>
          <cell r="D20">
            <v>1</v>
          </cell>
          <cell r="E20">
            <v>2397185</v>
          </cell>
        </row>
        <row r="21">
          <cell r="B21" t="str">
            <v>CONTROL MASTER O HOUSE MIX.
4,8 x 4,8 MTS.
DURACION JORNADA : 1 DIA</v>
          </cell>
          <cell r="C21" t="str">
            <v>Estructura tipo scafold en aluminio a dos niveles y carpada.
Medidas Nivel 1 : 4,8 x 4,8 x 0,4 mts.
Medidas Nivel 2 : 4,8 x 4,8 x 2 mts
Observaciones : Aforada en sus laterales y en la parte posterior..</v>
          </cell>
          <cell r="D21">
            <v>1</v>
          </cell>
          <cell r="E21">
            <v>5460630</v>
          </cell>
        </row>
        <row r="22">
          <cell r="B22" t="str">
            <v>TRIMALLA, POR METRO CUADRADO.
DURACION JORNADA : UN DIA</v>
          </cell>
          <cell r="C22" t="str">
            <v>Trimalla en aluminio de 1" de diámetro.. Metro cuadrado instalado.</v>
          </cell>
          <cell r="D22">
            <v>1</v>
          </cell>
          <cell r="E22">
            <v>81000</v>
          </cell>
        </row>
        <row r="23">
          <cell r="B23">
            <v>0</v>
          </cell>
          <cell r="C23">
            <v>0</v>
          </cell>
          <cell r="D23" t="str">
            <v>Cantidad</v>
          </cell>
          <cell r="E23" t="str">
            <v xml:space="preserve">Valor unitario </v>
          </cell>
        </row>
        <row r="24">
          <cell r="B24" t="str">
            <v>DESCRIPCION DE LOS BIENES Y SERVICIOS</v>
          </cell>
          <cell r="C24">
            <v>0</v>
          </cell>
          <cell r="D24">
            <v>0</v>
          </cell>
          <cell r="E24">
            <v>0</v>
          </cell>
        </row>
        <row r="25">
          <cell r="B25" t="str">
            <v>TARIMA MODULAR.
4x4x0,5 MTS
DURACION JORNADA : UN DIA.</v>
          </cell>
          <cell r="C25" t="str">
            <v>Material : Estructura en Aluminio o hierro estructural y piso en madera con charolina, tapete o material antideslizante.Medidas : Frente 4 mts, Fondo 4 mts, Altura 0,5 mt. Observaciones : Aforada en sus laterales, escalera de acceso con su respectivo pasamanos.</v>
          </cell>
          <cell r="D25">
            <v>1</v>
          </cell>
          <cell r="E25">
            <v>540415</v>
          </cell>
        </row>
        <row r="26">
          <cell r="B26" t="str">
            <v>TARIMA MODULAR.
4x4x1 MTS
DURACION JORNADA : UN DIA.</v>
          </cell>
          <cell r="C26" t="str">
            <v>Material : Estructura en Aluminio o hierro estructural y piso en madera con charolina, tapete o material antideslizante. Medidas : Frente 4 mts, Fondo 4 mts, Altura 1 mt. Observaciones : Aforada en sus laterales, escalera de acceso con su respectivo pasamanos.</v>
          </cell>
          <cell r="D26">
            <v>1</v>
          </cell>
          <cell r="E26">
            <v>627812</v>
          </cell>
        </row>
        <row r="27">
          <cell r="B27" t="str">
            <v>TARIMA MODULAR.
4x4x1 MTS
DURACION JORNADA : 10 DIAS.</v>
          </cell>
          <cell r="C27" t="str">
            <v>Material : Estructura en Aluminio o hierro estructural y piso en madera con charolina, tapete o material antideslizante. Medidas : Frente 4 mts, Fondo 4 mts, Altura 1 mt. Observaciones : Aforada en sus laterales, escalera de acceso con su respectivo pasamanos.
Los 10 días de alquiler son continuos y en el mismo lugar, es decir, sin traslado alguno.</v>
          </cell>
          <cell r="D27">
            <v>1</v>
          </cell>
          <cell r="E27">
            <v>1784240</v>
          </cell>
        </row>
        <row r="28">
          <cell r="B28" t="str">
            <v>TARIMA MODULAR.
4x4x1,5 MTS
DURACION JORNADA : 1 DIA.</v>
          </cell>
          <cell r="C28" t="str">
            <v>Material : Estructura en Aluminio o hierro estructural y piso en madera con charolina, tapete o material antideslizante. Medidas : Frente 4 mts, Fondo 4 mts, Altura 1,5 mts. Observaciones : Aforada en sus laterales, escalera de acceso con su respectivo pasamanos.</v>
          </cell>
          <cell r="D28">
            <v>1</v>
          </cell>
          <cell r="E28">
            <v>725500</v>
          </cell>
        </row>
        <row r="29">
          <cell r="B29" t="str">
            <v>TARIMA MODULAR.
6x6x0,5 MTS
DURACION JORNADA : UN DIA.</v>
          </cell>
          <cell r="C29" t="str">
            <v>Material : Estructura en Aluminio o hierro estructural y piso en madera con charolina, tapete o material antideslizante. Medidas : Frente 6 mts, Fondo 6 mts, Altura 0,5 mt. Observaciones : Aforada en sus laterales, escalera de acceso con su respectivo pasamanos.</v>
          </cell>
          <cell r="D29">
            <v>1</v>
          </cell>
          <cell r="E29">
            <v>1080000</v>
          </cell>
        </row>
        <row r="30">
          <cell r="B30" t="str">
            <v>TARIMA MODULAR.
6x6x1 MTS
DURACION JORNADA : 1 DIA.</v>
          </cell>
          <cell r="C30" t="str">
            <v>Material : Estructura en Aluminio o hierro estructural y piso en madera con charolina, tapete o material antideslizante.Medidas : Frente 6 mts, Fondo 6 mts, Altura 1 mt. Observaciones : Aforada en sus laterales, escalera de acceso con su respectivo pasamanos.</v>
          </cell>
          <cell r="D30">
            <v>1</v>
          </cell>
          <cell r="E30">
            <v>1080000</v>
          </cell>
        </row>
        <row r="31">
          <cell r="B31" t="str">
            <v>TARIMA MODULAR.
6x6x1,5 MTS
DURACION JORNADA : 1 DIA.</v>
          </cell>
          <cell r="C31" t="str">
            <v>Material : Estructura en Aluminio o hierro estructural y piso en madera con charolina, tapete o material antideslizante. Medidas : Frente 6 mts, Fondo 6 mts, Altura 1,5 mts. Observaciones : Aforada en sus laterales, escalera de acceso con su respectivo pasamanos.</v>
          </cell>
          <cell r="D31">
            <v>1</v>
          </cell>
          <cell r="E31">
            <v>1357000</v>
          </cell>
        </row>
        <row r="32">
          <cell r="B32" t="str">
            <v>TARIMA MODULAR.
9,6x6x1 MTS
DURACION JORNADA : 1 DIA.</v>
          </cell>
          <cell r="C32" t="str">
            <v>Material : Estructura en Aluminio o hierro estructural y piso en madera con charolina, tapete o material antideslizante. Medidas : Frente 9,6 mts, Fondo 6 mts, Altura 1 mt. Observaciones : Aforada en sus laterales, escalera de acceso con su respectivo pasamanos.</v>
          </cell>
          <cell r="D32">
            <v>1</v>
          </cell>
          <cell r="E32">
            <v>2530000</v>
          </cell>
        </row>
        <row r="33">
          <cell r="B33" t="str">
            <v>TARIMA MODULAR.
9,6x6x1,5 MTS
DURACION JORNADA : 1 DIA.</v>
          </cell>
          <cell r="C33" t="str">
            <v>Material : Estructura en Aluminio o hierro estructural y piso en madera con charolina, tapete o material antideslizante. Medidas : Frente 9,6 mts, Fondo 6 mts, Altura 1,5 mts. Observaciones : Aforada en sus laterales, escalera de acceso con su respectivo pasamanos.</v>
          </cell>
          <cell r="D33">
            <v>1</v>
          </cell>
          <cell r="E33">
            <v>2755000</v>
          </cell>
        </row>
        <row r="34">
          <cell r="B34" t="str">
            <v>TARIMA MODULAR.
9,6x6x1,5 MTS
DURACION JORNADA : 10 DIAS.</v>
          </cell>
          <cell r="C34" t="str">
            <v>Material : Estructura en Aluminio o hierro estructural y piso en madera con charolina, tapete o material antideslizante. Medidas : Frente 9,6 mts, Fondo 6 mts, Altura 1,5 mts. Observaciones : Aforada en sus laterales, escalera de acceso con su respectivo pasamanos.
Los 10 días de alquiler son continuos y en el mismo lugar, es decir, sin traslado alguno.</v>
          </cell>
          <cell r="D34">
            <v>1</v>
          </cell>
          <cell r="E34">
            <v>7660900</v>
          </cell>
        </row>
        <row r="35">
          <cell r="B35" t="str">
            <v>TARIMA MODULAR.
10,8x10,8x1,7 MTS
DURACION JORNADA : 1 DIA..</v>
          </cell>
          <cell r="C35" t="str">
            <v>Material : Estructura en Aluminio o hierro estructural y piso en madera con charolina, tapete o material antideslizante. Medidas : Frente 10,8 mts, Fondo 10,8 mts, Altura 1,7 mts. Observaciones : Aforada en sus laterales, escalera de acceso con su respectivo pasamanos.</v>
          </cell>
          <cell r="D35">
            <v>1</v>
          </cell>
          <cell r="E35">
            <v>5320200</v>
          </cell>
        </row>
        <row r="36">
          <cell r="B36" t="str">
            <v>SOBRETARIMA. 
2,4x2,4x0,5 MTS
DURACION JORNANDA : 1 DIA.</v>
          </cell>
          <cell r="C36" t="str">
            <v>Material : Estructura en Aluminio o hierro estructural y piso en madera con charolina, tapete o material antideslizante. Medidas : Frente 2,4 mts, Fondo 2,4 mts, Altura 0,5mts. Observaciones : Aforada en sus laterales, escalera de acceso y charolina o tapete.</v>
          </cell>
          <cell r="D36">
            <v>1</v>
          </cell>
          <cell r="E36">
            <v>401090</v>
          </cell>
        </row>
        <row r="37">
          <cell r="B37" t="str">
            <v>GRADERIA.   DURACION JORNANDA : 1 DIA.</v>
          </cell>
          <cell r="C37" t="str">
            <v>Material : Estructura en Aluminio o hierro estructural y piso en madera o aluminio. Observaciones : Anti vèrtigo. Se debe cotizar por puesto por persona, instalado.</v>
          </cell>
          <cell r="D37">
            <v>1</v>
          </cell>
          <cell r="E37">
            <v>21100</v>
          </cell>
        </row>
        <row r="38">
          <cell r="B38">
            <v>0</v>
          </cell>
          <cell r="C38">
            <v>0</v>
          </cell>
          <cell r="D38" t="str">
            <v>Cantidad</v>
          </cell>
          <cell r="E38" t="str">
            <v xml:space="preserve">Valor unitario </v>
          </cell>
        </row>
        <row r="39">
          <cell r="B39" t="str">
            <v>DESCRIPCION DE LOS BIENES Y SERVICIOS</v>
          </cell>
          <cell r="C39">
            <v>0</v>
          </cell>
          <cell r="D39">
            <v>0</v>
          </cell>
          <cell r="E39">
            <v>0</v>
          </cell>
        </row>
        <row r="40">
          <cell r="B40" t="str">
            <v>SONIDO PROFESIONAL CONVENCIONAL.
DURACION JORNADA: HASTA 4 HORAS.</v>
          </cell>
          <cell r="C40" t="str">
            <v>Consola de mínimo 8 canales, 2 cabinas activas o pasivas de minimo 600 watios rms, amplificador de 1.500 watios si lo requiere el sistema, 1 micrófono inalámbrico de mano uhf línea profesional, 2 micrófonos dinámicos para voz línea profesional, computador portátil, sonidista, auxiliar técnico y personal de montaje requerido, estructuras, sistema eléctrico y cableado necesario.</v>
          </cell>
          <cell r="D40">
            <v>1</v>
          </cell>
          <cell r="E40">
            <v>724650</v>
          </cell>
        </row>
        <row r="41">
          <cell r="B41" t="str">
            <v>SONIDO PROFESIONAL CONVENCIONAL.
DURACION JORNADA: DE 5 HASTA 12 HORAS.</v>
          </cell>
          <cell r="C41" t="str">
            <v>Consola de mínimo 8 canales, 2 cabinas activas o pasivas de minimo 600 watios rms, amplificador de 1.500 watios si lo requiere el sistema, 1 micrófono inalámbrico de mano uhf línea profesional, 2 micrófonos dinámicos para voz línea profesional, computador portátil, sonidista, auxiliar técnico y personal de montaje requerido, estructuras, sistema eléctrico y cableado necesario.</v>
          </cell>
          <cell r="D41">
            <v>1</v>
          </cell>
          <cell r="E41">
            <v>830500</v>
          </cell>
        </row>
        <row r="42">
          <cell r="B42" t="str">
            <v>SONIDO PROFESIONAL CONVENCIONAL.
DURACION JORNADA: 10 DIAS.</v>
          </cell>
          <cell r="C42" t="str">
            <v>Consola de mínimo 8 canales, 2 cabinas activas o pasivas de minimo 600 watios rms, amplificador de 1.500 watios si lo requiere el sistema, 1 micrófono inalámbrico de mano uhf línea profesional, 2 micrófonos dinámicos para voz línea profesional, computador portátil, sonidista, auxiliar técnico y personal de montaje requerido, estructuras, sistema eléctrico y cableado necesario.</v>
          </cell>
          <cell r="D42">
            <v>1</v>
          </cell>
          <cell r="E42">
            <v>6423000</v>
          </cell>
        </row>
        <row r="43">
          <cell r="B43" t="str">
            <v>SONIDO PROFESIONAL CONVENCIONAL.
DURACION JORNADA: HASTA 4 HORAS.</v>
          </cell>
          <cell r="C43" t="str">
            <v>Consola de mínimo 8 canales, 4 cabinas activas o pasivas de minimo 600 watios rms, amplificador de 1.500 watios si lo requiere el sistema, 1 micrófono inalámbrico de mano uhf línea profesional, 4 micrófonos dinámicos para voz línea profesional, computador portátil, sonidista, auxiliar técnico y personal de montaje requerido, estructuras, sistema eléctrico y cableado necesario.</v>
          </cell>
          <cell r="D43">
            <v>1</v>
          </cell>
          <cell r="E43">
            <v>950500</v>
          </cell>
        </row>
        <row r="44">
          <cell r="B44" t="str">
            <v>SONIDO PROFESIONAL CONVENCIONAL.
DURACION JORNADA: DE 5 HASTA 12 HORAS.</v>
          </cell>
          <cell r="C44" t="str">
            <v>Consola de mínimo 8 canales, 4 cabinas activas o pasivas de minimo 600 watios rms, amplificador de 1.500 watios si lo requiere el sistema, 1 micrófono inalámbrico de mano uhf línea profesional, 4 micrófonos dinámicos para voz línea profesional, computador portátil, sonidista, auxiliar técnico y personal de montaje requerido, estructuras, sistema eléctrico y cableado necesario.</v>
          </cell>
          <cell r="D44">
            <v>1</v>
          </cell>
          <cell r="E44">
            <v>1220800</v>
          </cell>
        </row>
        <row r="45">
          <cell r="B45" t="str">
            <v>SONIDO PROFESIONAL CONVENCIONAL.
DURACION JORNADA: HASTA 12 HORAS.</v>
          </cell>
          <cell r="C45" t="str">
            <v>Consola de minimo 16 canales, 2 cabinas activas o pasivas de 1.200 watios rms, 1 amplificadores de 2.400 watios si lo requiere el sistema, 2 monitores de piso ò aereos activos o pasivos de 600 watios rms, 1 micrófono inalámbrico de mano uhf línea profesional, 4 micrófonos dinámicos para voz línea profesional, 10 micrófonos dinámicos línea profesional para instrumentos, kit de microfoneria profesional para batería, 3 cajas directas para instrumentos electrónicos o electro acústicos, computador portátil, sonidista, auxiliar de tarima,  personal de montaje requerido, estructuras, sistema eléctrico y cableado necesario.</v>
          </cell>
          <cell r="D45">
            <v>1</v>
          </cell>
          <cell r="E45">
            <v>1800800</v>
          </cell>
        </row>
        <row r="46">
          <cell r="B46" t="str">
            <v>SONIDO PROFESIONAL CONVENCIONAL.
DURACION JORNADA: HASTA 8 HORAS.</v>
          </cell>
          <cell r="C46" t="str">
            <v>Consola de mínimo 16 canales, 2 cabinas activas o pasivas de 1.200 watios rms, 2 sub bajos activos o pasivos de 1.200 watios, 2 amplificadores de 2.400 watios si lo requiere el sistema, 2 monitores de piso activos o pasivos de 600 watios rms, 2 monitores aéreos activos o pasivos de 600 watios,  1 micrófono inalámbrico de mano uhf línea profesional, 4 micrófonos dinámicos para voz línea profesional, 10 micrófonos dinámicos línea profesional para instrumentos, kit de microfoneria profesional para batería, 4 cajas directas para instrumentos electrónicos o electroacústicos, computador portátil, sonidista, auxiliar de tarima,  personal de montaje requerido, estructuras, sistema eléctrico y cableado necesario.</v>
          </cell>
          <cell r="D46">
            <v>1</v>
          </cell>
          <cell r="E46">
            <v>2390500</v>
          </cell>
        </row>
        <row r="47">
          <cell r="B47" t="str">
            <v>SONIDO PROFESIONAL LINE ARRAY. 
DURACION JORNADA: HASTA 12 HORAS.</v>
          </cell>
          <cell r="C47" t="str">
            <v>6 cabinas line array de 8”, 10” ó 12” activas o pasivas, 2 sub-bajos de 1.200 watios rms, amplificadores correspondientes al sistema, 2 monitores de piso activos o pasivos de 600 watios rms, ,4 monitores aéreos activos o pasivos de 600 watios, mixer digital  de 32 canales, controlador electrónico,  2 micrófonos inalámbricos de mano uhf linea profesional, 6 micrófonos dinámicos para voz linea profesional, 14 micrófonos dinámicos linea profesional para instrumentos,  kit de microfoneria profesional para bateria, 4 cajas directas para instrumentos electrónicos o electro acústicos, unidades para cd doble bandeja con mixer para dj, computador portátil, sonidista, 2 auxiliares de tarima,  personal de montaje requerido, estructuras, sistema eléctrico y cableado necesario.</v>
          </cell>
          <cell r="D47">
            <v>1</v>
          </cell>
          <cell r="E47">
            <v>6005665</v>
          </cell>
        </row>
        <row r="48">
          <cell r="B48" t="str">
            <v>SONIDO PROFESIONAL LINE ARRAY.
DURACION JORNADA: HASTA 12 HORAS.</v>
          </cell>
          <cell r="C48" t="str">
            <v>12 cabinas line array de 8”, 10” ó 12” activas o pasivas, 4 sub-bajos de 1.200 watios rms, amplificadores correspondientes al sistema, 2 monitores de piso activos o pasivos de 600 watios rms, 4 monitores aéreos activos o pasivos de 600 watios, mixer digital  de 32 canales, controlador electrónico, 2 micrófonos inalámbricos de mano uhf linea profesional, 6 micrófonos dinámicos para voz linea profesional, 14 micrófonos dinámicos linea profesional para instrumentos,  kit de microfoneria profesional para bateria, 4 cajas directas para instrumentos electrónicos o electro acústicos, unidades para cd doble bandeja con mixer para dj, computador portátil, sonidista, 2 auxiliares de tarima,  personal de montaje requerido, estructuras, sistema eléctrico y cableado necesario.</v>
          </cell>
          <cell r="D48">
            <v>1</v>
          </cell>
          <cell r="E48">
            <v>8700300</v>
          </cell>
        </row>
        <row r="49">
          <cell r="B49" t="str">
            <v>SONIDO PROFESIONAL LINE ARRAY.
DURACION JORNADA: 10 DIAS EN JORNADAS NO MAYORES A 14 HORAS/DIA.</v>
          </cell>
          <cell r="C49" t="str">
            <v>12 cabinas line array de 8”, 10” ó 12” activas o pasivas, 4 sub-bajos de 1.200 watios rms, amplificadores correspondientes al sistema, 2 monitores de piso activos o pasivos de 600 watios rms, 4 monitores aéreos activos o pasivos de 600 watios, mixer digital  de 32 canales, controlador electrónico,  2 micrófonos inalámbricos de mano uhf linea profesional, 6 micrófonos dinámicos para voz linea profesional, 14 micrófonos dinámicos linea profesional para instrumentos,  kit de microfoneria profesional para bateria, 4 cajas directas para instrumentos electrónicos o electro acústicos, unidades para cd doble bandeja con mixer para dj, computador portátil, sonidista, 2 auxiliares de tarima,  personal de montaje requerido, estructuras, sistema eléctrico y cableado necesario.
Los 10 días de alquiler son continuos y en el mismo lugar, es decir, sin traslado alguno.</v>
          </cell>
          <cell r="D49">
            <v>1</v>
          </cell>
          <cell r="E49">
            <v>47850250</v>
          </cell>
        </row>
        <row r="50">
          <cell r="B50" t="str">
            <v>SISTEMA DE AMPLIFICACION DE SONIDO TIPO PITILLOS.
OPCION 14.  
(ALQUILER)                                 
Jornada: HASTA 12 HORAS</v>
          </cell>
          <cell r="C50" t="str">
            <v>Consola digital de mínimo de 24 canales, 4 altavoces tipo pitillos de mínimo 2.00 watios de potencia, 2 sub bajos de 12" y mínimo 600 wts de potencia cada uno, 12 micrófonos tipo dinámico línea profesional con sus respectivas bases tipo boom, 1 micrófono inalámbrico de mano línea profesional con sistema UH, 3 cajas directas, computador portátil. Estructuras, sistema eléctrico y cableado necesarios. Personal técnico y auxiliares necesarios para montar, setear y poner en funcionamiento el sistema de sonido.</v>
          </cell>
          <cell r="D50">
            <v>1</v>
          </cell>
          <cell r="E50">
            <v>3700980</v>
          </cell>
        </row>
        <row r="51">
          <cell r="B51" t="str">
            <v>SONIDO PROFESIONAL LINE ARRAY.
GRAN FORMATO.
DURACION JORNADA: 1 DIA. (ALQUILER)</v>
          </cell>
          <cell r="C51" t="str">
            <v>Sistema profesional de sonido, line array, compuesto por : 2 Consolas digitaesl de audio de 56 canales, para uso de pluging,40 salidas balanceadas, grabación multitrack. Analizador de RF. Procesador digital. 24 altavoces medios altos 2x14". 8 medios altos 2x10". 24 sub bajos 2x18".  12 medios altos 2x122 (out fill). 1 sub bajo 2x18" + 2 medios altos 2x12" con driver de 1" para drum fill. 6 medios altos 2x12" para side fill. 8 monitores de piso 2x12" con driver de 1". Snake o medusa con 2 spliter de 56 canales cada uno. Kit de microfonería inalámbrica y dinámica, según riders de artistas nacionales e internacionales. Kit de bases para micrófono, tipo boom.
50 metros de pisa cables o yellow yackets. 3 extintores tipo ABC. Estructuras, sistema eléctrico y cableado necesarios. Personal técnico y auxiliares necesarios para montar, setear y poner en funcionamiento el sistema de sonido.</v>
          </cell>
          <cell r="D51">
            <v>1</v>
          </cell>
          <cell r="E51">
            <v>210215895</v>
          </cell>
        </row>
        <row r="52">
          <cell r="B52" t="str">
            <v>MICROFONO INALAMBRICO DE MANO.
DURACION JORNADA: 1 DIA.</v>
          </cell>
          <cell r="C52" t="str">
            <v>Micrófono Inalámbrico de mano línea profesional,  con sistema uhf o superior.</v>
          </cell>
          <cell r="D52">
            <v>1</v>
          </cell>
          <cell r="E52">
            <v>97300</v>
          </cell>
        </row>
        <row r="53">
          <cell r="B53" t="str">
            <v>MICROFONO INALAMBRICO DE DIADEMA.
DURACION JORNADA: 1 DIA.</v>
          </cell>
          <cell r="C53" t="str">
            <v>Micrófono Inalámbrico de diadema línea profesional,  con sistema uhf o superior.</v>
          </cell>
          <cell r="D53">
            <v>1</v>
          </cell>
          <cell r="E53">
            <v>80600</v>
          </cell>
        </row>
        <row r="54">
          <cell r="B54" t="str">
            <v>SISTEMA DE MONITOREO IN EAR.
DURACION JORNADA: 1 DIA.</v>
          </cell>
          <cell r="C54" t="str">
            <v>Transmisor y receptor. Mínimo 10 frecuencias compatibles por banda. Ancho de banda de sintonización 36Mhz - 40 Mhz</v>
          </cell>
          <cell r="D54">
            <v>1</v>
          </cell>
          <cell r="E54">
            <v>825800</v>
          </cell>
        </row>
        <row r="55">
          <cell r="B55" t="str">
            <v>SISTEMA DE SONIDO MOVIL.
HASTA 4 HORAS</v>
          </cell>
          <cell r="C55" t="str">
            <v>Sistema de sonido móvil que incluya : consola, 2 altavoces de mínimo 500 watios RMS, micrófono, unidad para reproducir música, vehículo, inversor de corriente o generador eléctrico, conductor y/o operario. *Vehículo y conductor con documentación reglamentaria vigente.</v>
          </cell>
          <cell r="D55">
            <v>1</v>
          </cell>
          <cell r="E55">
            <v>1425900</v>
          </cell>
        </row>
        <row r="56">
          <cell r="B56">
            <v>0</v>
          </cell>
          <cell r="C56">
            <v>0</v>
          </cell>
          <cell r="D56" t="str">
            <v>Cantidad</v>
          </cell>
          <cell r="E56" t="str">
            <v xml:space="preserve">Valor unitario </v>
          </cell>
        </row>
        <row r="57">
          <cell r="B57" t="str">
            <v>DESCRIPCION DE LOS BIENES Y SERVICIOS</v>
          </cell>
          <cell r="C57">
            <v>0</v>
          </cell>
          <cell r="D57">
            <v>0</v>
          </cell>
          <cell r="E57">
            <v>0</v>
          </cell>
        </row>
        <row r="58">
          <cell r="B58" t="str">
            <v>SISTEMA DE ILUMINACION DURACION JORNADA: HASTA 8 HORAS.</v>
          </cell>
          <cell r="C58" t="str">
            <v>Consola dmx ò digital, 4 Par LED minimo de 3 watts por LED, estructuras, luminotécnico, personal de montaje, sistema eléctrico y cableado necesarios.</v>
          </cell>
          <cell r="D58">
            <v>1</v>
          </cell>
          <cell r="E58">
            <v>480060</v>
          </cell>
        </row>
        <row r="59">
          <cell r="B59" t="str">
            <v>SISTEMA DE ILUMINACION DURACION JORNADA: HASTA 8 HORAS.</v>
          </cell>
          <cell r="C59" t="str">
            <v>Consola dmx ò digital, 8 Par LED minimo de 3 watts por LED, estructuras, luminotécnico, personal de montaje, sistema eléctrico y cableado necesarios.</v>
          </cell>
          <cell r="D59">
            <v>1</v>
          </cell>
          <cell r="E59">
            <v>1100790</v>
          </cell>
        </row>
        <row r="60">
          <cell r="B60" t="str">
            <v>SISTEMA DE ILUMINACION DURACION JORNADA: HASTA 12 HORAS.</v>
          </cell>
          <cell r="C60" t="str">
            <v>Consola dmx ò digital, Iluminacion frontal : 4 Par LED minimo de 3 watts por LED, iluminación posterior : 8 Par LED minimo de 3 watts por LED, 2 cabezas moviles tipo beam o spot linea profesional, 1 máquina de humo, 2 luces publico por(3 unidades cada una), estructuras, luminotécnico, personal de montaje, sistema eléctrico y cableado necesarios.</v>
          </cell>
          <cell r="D60">
            <v>1</v>
          </cell>
          <cell r="E60">
            <v>2450000</v>
          </cell>
        </row>
        <row r="61">
          <cell r="B61" t="str">
            <v>SISTEMA DE ILUMINACION DURACION JORNADA: HASTA 12 HORAS.B</v>
          </cell>
          <cell r="C61" t="str">
            <v>Consola dmx ò digital, Iluminacion frontal : 6 Par LED minimo de 3 watts por LED, iluminación posterior : 12 Par LED minimo de 3 watts por LED, 4 cabezas moviles tipo beam o spot linea profesional, 1 máquina de humo, 2 luces público por(3 unidades cada una), estructuras, luminotécnico, personal de montaje, sistema eléctrico y cableado necesarios.</v>
          </cell>
          <cell r="D61">
            <v>1</v>
          </cell>
          <cell r="E61">
            <v>4300150</v>
          </cell>
        </row>
        <row r="62">
          <cell r="B62" t="str">
            <v>SISTEMA DE ILUMINACION DURACION JORNADA: HASTA 12 HORAS.V</v>
          </cell>
          <cell r="C62" t="str">
            <v>Consola profesional (Biblioteca de 3.000 archivos, 2048 canales, 240 unidades inteligentes, 240 canales de dimmer, trazo de teatro, efectos, 450 memorias, salida VGA), Iluminación frontal : 8 Par LED minimo de 3 watts por LED, iluminación posterior : 24 Par LED minimo de 3 watts por LED, 8 cabezas moviles tipo beam o spot linea profesional, 1 máquina de humo, 2 luces público por(3 unidades cada una), estructuras, luminotécnico, personal de montaje, sistema eléctrico y cableado necesarios.</v>
          </cell>
          <cell r="D62">
            <v>1</v>
          </cell>
          <cell r="E62">
            <v>6000100</v>
          </cell>
        </row>
        <row r="63">
          <cell r="B63" t="str">
            <v>SISTEMA DE ILUMINACION PARA OBRA DE TEATRO.</v>
          </cell>
          <cell r="C63" t="str">
            <v>Consola profesional (Biblioteca de 3.000 archivos, 2048 canales, 240 unidades inteligentes, 240 canales de dimmer, trazo de teatro, efectos, 450 memorias, salida VGA), I8 Par LED minimo de 3 watts por LED, 4 fresneles de 750 wts, 4 elipsoidales de 750 wts, 2 luces público por(3 unidades cada una), estructuras, luminotécnico, personal de montaje, sistema eléctrico y cableado necesarios.</v>
          </cell>
          <cell r="D63">
            <v>1</v>
          </cell>
          <cell r="E63">
            <v>3250700</v>
          </cell>
        </row>
        <row r="64">
          <cell r="B64" t="str">
            <v>SEGUIDOR DURACION JORNADA: HASTA 12 HORAS.</v>
          </cell>
          <cell r="C64" t="str">
            <v>Seguidor profesional de 2.5 k luz de descarga ò LED con operario</v>
          </cell>
          <cell r="D64">
            <v>1</v>
          </cell>
          <cell r="E64">
            <v>655020</v>
          </cell>
        </row>
        <row r="65">
          <cell r="B65">
            <v>0</v>
          </cell>
          <cell r="C65">
            <v>0</v>
          </cell>
          <cell r="D65" t="str">
            <v>Cantidad</v>
          </cell>
          <cell r="E65" t="str">
            <v xml:space="preserve">Valor unitario </v>
          </cell>
        </row>
        <row r="66">
          <cell r="B66" t="str">
            <v>DESCRIPCION DE LOS BIENES Y SERVICIOS</v>
          </cell>
          <cell r="C66">
            <v>0</v>
          </cell>
          <cell r="D66">
            <v>0</v>
          </cell>
          <cell r="E66">
            <v>0</v>
          </cell>
        </row>
        <row r="67">
          <cell r="B67" t="str">
            <v>SISTEMA DE VIDEO CONVENCIONAL DURACION JORNADA: HASTA 6 HORAS.</v>
          </cell>
          <cell r="C67" t="str">
            <v>Una pantalla gigante 2 x 2 mts, un video beam de 2200 lumens,  computador portátil,  estructuras, video técnico, personal de montaje, sistema eléctrico y cableado necesario</v>
          </cell>
          <cell r="D67">
            <v>1</v>
          </cell>
          <cell r="E67">
            <v>500160</v>
          </cell>
        </row>
        <row r="68">
          <cell r="B68" t="str">
            <v>SISTEMA DE VIDEO CONVENCIONAL DURACION JORNADA: HASTA 8 HORAS.</v>
          </cell>
          <cell r="C68" t="str">
            <v>Una pantalla gigante 2 x 2 mts, un video beam de 3.500 lumens,  computador portátil,  estructuras, video técnico, personal de montaje, sistema eléctrico y cableado necesario</v>
          </cell>
          <cell r="D68">
            <v>1</v>
          </cell>
          <cell r="E68">
            <v>810000</v>
          </cell>
        </row>
        <row r="69">
          <cell r="B69" t="str">
            <v>SISTEMA DE VIDEO LED DURACION JORNADA: HASTA 8 HORAS.</v>
          </cell>
          <cell r="C69" t="str">
            <v>Una pantalla gigante 3 x 2 mts  de LED con 6,5 pitch de resolución ,  computador portátil,  estructuras, video técnico, personal de montaje, sistema eléctrico y cableado necesario</v>
          </cell>
          <cell r="D69">
            <v>1</v>
          </cell>
          <cell r="E69">
            <v>4105000</v>
          </cell>
        </row>
        <row r="70">
          <cell r="B70" t="str">
            <v>SISTEMA DE VIDEO LED DURACION JORNADA: HASTA 8 HORAS.V</v>
          </cell>
          <cell r="C70" t="str">
            <v>Una pantalla gigante 4 x 3 mts  de LED con 6,5 pitch de resolucion ,  computador portátil,  estructuras, video técnico, personal de montaje, sistema eléctrico y cableado necesario</v>
          </cell>
          <cell r="D70">
            <v>1</v>
          </cell>
          <cell r="E70">
            <v>5300200</v>
          </cell>
        </row>
        <row r="71">
          <cell r="B71" t="str">
            <v>SISTEMA DE VIDEO LED DURACION JORNADA: HASTA  10 HORAS.</v>
          </cell>
          <cell r="C71" t="str">
            <v>2 pantalla gigante 3 x 2 mts  de LED con 6,5 pitch de resolución ,  computador portátil,  estructuras, video técnico, personal de montaje, sistema eléctrico y cableado necesario</v>
          </cell>
          <cell r="D71">
            <v>1</v>
          </cell>
          <cell r="E71">
            <v>6852365</v>
          </cell>
        </row>
        <row r="72">
          <cell r="B72" t="str">
            <v>SISTEMA DE VIDEO LED DURACION JORNADA: HASTA 8 HORAS.</v>
          </cell>
          <cell r="C72" t="str">
            <v>Una pantalla gigante 3 x 2 mts  de LED con 3 pitch de resolucion ,  computador portátil,  estructuras, video técnico, personal de montaje, sistema eléctrico y cableado necesario</v>
          </cell>
          <cell r="D72">
            <v>1</v>
          </cell>
          <cell r="E72">
            <v>5322107</v>
          </cell>
        </row>
        <row r="73">
          <cell r="B73" t="str">
            <v>SISTEMA DE VIDEO LED DURACION JORNADA: HASTA 8 HORAS.</v>
          </cell>
          <cell r="C73" t="str">
            <v>Una pantalla gigante 4 x 3 mts  de LED con 3 pitch de resolución ,  computador portátil,  estructuras, video técnico, personal de montaje, sistema eléctrico y cableado necesario</v>
          </cell>
          <cell r="D73">
            <v>1</v>
          </cell>
          <cell r="E73">
            <v>7875380</v>
          </cell>
        </row>
        <row r="74">
          <cell r="B74" t="str">
            <v>SISTEMA DE VIDEO LED DURACION JORNADA: HASTA 8 HORAS.</v>
          </cell>
          <cell r="C74" t="str">
            <v>Una pantalla gigante 5 x 3 mts  de LED con 3 pitch de resolucion ,  computador portátil,  estructuras, video técnico, personal de montaje, sistema eléctrico y cableado necesario</v>
          </cell>
          <cell r="D74">
            <v>1</v>
          </cell>
          <cell r="E74">
            <v>10016380</v>
          </cell>
        </row>
        <row r="75">
          <cell r="B75" t="str">
            <v>CIRCUITO CERRADO DE TV DURACION JORNADA: HASTA 10 HORAS.</v>
          </cell>
          <cell r="C75" t="str">
            <v>Control maxter (mezclador, escalador , monitores),  1 cámara profesional hd(con operario), circuito cerrado, videotécnico, personal de montaje, estructuras, sistema eléctrico y cableado necesario.</v>
          </cell>
          <cell r="D75">
            <v>1</v>
          </cell>
          <cell r="E75">
            <v>1306470</v>
          </cell>
        </row>
        <row r="76">
          <cell r="B76" t="str">
            <v>CIRCUITO CERRADO DE TV  JORNADA: HASTA  10 HORAS.</v>
          </cell>
          <cell r="C76" t="str">
            <v>Control maxter (mezclador, escalador , monitores),  2 camaras profesionales hd (con operarios), circuito cerrado, videotécnico, personal de montaje, estructuras, sistema eléctrico y cableado necesario.</v>
          </cell>
          <cell r="D76">
            <v>1</v>
          </cell>
          <cell r="E76">
            <v>2431426</v>
          </cell>
        </row>
        <row r="77">
          <cell r="B77" t="str">
            <v>CARRO VALLA LED.
DURACION JORNADA : UNA (1) HORA</v>
          </cell>
          <cell r="C77" t="str">
            <v xml:space="preserve">*Vehículo y conductor con documentación reglamentaria vigente, una (1) pantalla LED de 3 x 2 mts con máximo 6 pitch de resolución y video procesador.
Generador eléctrico y sistema de sonido compuesto por 2 altavoces auto potenciados, 1 micrófono inalámbrico de mano, 1 micrófono dinámico, 1 computador portátil y cableado necesario. </v>
          </cell>
          <cell r="D77">
            <v>1</v>
          </cell>
          <cell r="E77">
            <v>1192188</v>
          </cell>
        </row>
        <row r="78">
          <cell r="B78" t="str">
            <v>CARRO VALLA LED.
DURACION JORNADA : UNA (1) HORA</v>
          </cell>
          <cell r="C78" t="str">
            <v xml:space="preserve">*Vehículo y conductor con documentación reglamentaria vigente, dos (2) pantallas LED de 3 x 2 mts con máximo 6 pitch de resolución y video procesador.
Generador eléctrico y sistema de sonido compuesto por 2 altavoces auto potenciados, 1 micrófono inalámbrico de mano, 1 micrófono dinámico, 1 computador portátil y cableado necesario. </v>
          </cell>
          <cell r="D78">
            <v>1</v>
          </cell>
          <cell r="E78">
            <v>2010000</v>
          </cell>
        </row>
        <row r="79">
          <cell r="B79" t="str">
            <v>TELEVISOR  DURACION JORNADA: HASTA 8 HORAS</v>
          </cell>
          <cell r="C79" t="str">
            <v>Televisor LCD ò LED de 50", con soporte y cableado necesario.</v>
          </cell>
          <cell r="D79">
            <v>1</v>
          </cell>
          <cell r="E79">
            <v>516250</v>
          </cell>
        </row>
        <row r="80">
          <cell r="B80" t="str">
            <v>TELEVISOR  DURACION JORNADA: HASTA 8 HORAS</v>
          </cell>
          <cell r="C80" t="str">
            <v>Televisor LCD ò LED de 70", con soporte y cableado necesario.</v>
          </cell>
          <cell r="D80">
            <v>1</v>
          </cell>
          <cell r="E80">
            <v>700500</v>
          </cell>
        </row>
        <row r="81">
          <cell r="B81">
            <v>0</v>
          </cell>
          <cell r="C81">
            <v>0</v>
          </cell>
          <cell r="D81" t="str">
            <v>Cantidad</v>
          </cell>
          <cell r="E81" t="str">
            <v xml:space="preserve">Valor unitario </v>
          </cell>
        </row>
        <row r="82">
          <cell r="B82" t="str">
            <v>DESCRIPCION DE LOS BIENES Y SERVICIOS</v>
          </cell>
          <cell r="C82">
            <v>0</v>
          </cell>
          <cell r="D82">
            <v>0</v>
          </cell>
          <cell r="E82">
            <v>0</v>
          </cell>
        </row>
        <row r="83">
          <cell r="B83" t="str">
            <v>BATERIA ACUSTICA.
GAMA ALTA.
JORNADA: HASTA  12 HORAS.</v>
          </cell>
          <cell r="C83" t="str">
            <v>Batería acústica línea profesional gama alta en excelente estado, 5 piezas de madera o bambú, parches corrugados, base para redoblante, base para charles, 5 bases para platillos, silla y tapete antideslizante.</v>
          </cell>
          <cell r="D83">
            <v>1</v>
          </cell>
          <cell r="E83">
            <v>1110090</v>
          </cell>
        </row>
        <row r="84">
          <cell r="B84" t="str">
            <v xml:space="preserve">BATERIA ACUSTICA.
GAMA MEDIA.
JORNADA: HASTA  12 HORAS. </v>
          </cell>
          <cell r="C84" t="str">
            <v>Bateria acústica línea semi profesional gama media en excelente estado, 5 piezas de madera o bambú, parches corrugados, base para redoblante, base para charles, 5 bases para platillos, silla y tapete antideslizante.</v>
          </cell>
          <cell r="D84">
            <v>1</v>
          </cell>
          <cell r="E84">
            <v>839099</v>
          </cell>
        </row>
        <row r="85">
          <cell r="B85" t="str">
            <v xml:space="preserve">AMPLIFICADOR PARA GUITARRA ELECTRICA.       GAMA ALTA.
JORNADA: HASTA  12 HORAS. </v>
          </cell>
          <cell r="C85" t="str">
            <v>Linea profesional gama  alta cabezote + cabina 4 x 12 (de tubos), 150 watios rms</v>
          </cell>
          <cell r="D85">
            <v>1</v>
          </cell>
          <cell r="E85">
            <v>760400</v>
          </cell>
        </row>
        <row r="86">
          <cell r="B86" t="str">
            <v xml:space="preserve">AMPLIFICADOR PARA GUITARRA ELECTRICA.     GAMA MEDIA.
JORNADA: HASTA  12 HORAS. </v>
          </cell>
          <cell r="C86" t="str">
            <v>Linea semi profesional gama  media, combo de 100 watios rms</v>
          </cell>
          <cell r="D86">
            <v>1</v>
          </cell>
          <cell r="E86">
            <v>540000</v>
          </cell>
        </row>
        <row r="87">
          <cell r="B87" t="str">
            <v xml:space="preserve">AMPLIFICADOR PARA BAJO ELECTRONICO.      GAMA ALTA
JORNADA: HASTA  12 HORAS. </v>
          </cell>
          <cell r="C87" t="str">
            <v>Linea profesional gama alta, cabezote + cabina 1 x 15” + cabina  4 x 10”. 400 watios rms</v>
          </cell>
          <cell r="D87">
            <v>1</v>
          </cell>
          <cell r="E87">
            <v>704200</v>
          </cell>
        </row>
        <row r="88">
          <cell r="B88" t="str">
            <v>AMPLIFICADOR PARA BAJO ELECTRONICO.   GAMA MEDIA
JORNADA: HASTA  12 HORAS.</v>
          </cell>
          <cell r="C88" t="str">
            <v>Linea semi profesional gama media, combo de 150 watios rms</v>
          </cell>
          <cell r="D88">
            <v>1</v>
          </cell>
          <cell r="E88">
            <v>463662</v>
          </cell>
        </row>
        <row r="89">
          <cell r="B89" t="str">
            <v xml:space="preserve">TECLADO.         GAMA ALTA
JORNADA: HASTA  12 HORAS. </v>
          </cell>
          <cell r="C89" t="str">
            <v>Linea profesional gama alta tecla pesada de 8 octavas, sustain, stand.</v>
          </cell>
          <cell r="D89">
            <v>1</v>
          </cell>
          <cell r="E89">
            <v>980675</v>
          </cell>
        </row>
        <row r="90">
          <cell r="B90" t="str">
            <v xml:space="preserve">TECLADO.               GAMA MEDIA
JORNADA: HASTA  12 HORAS. </v>
          </cell>
          <cell r="C90" t="str">
            <v>Linea semi profesional gama media tecla normal de 6 octavas, sustain, stand.</v>
          </cell>
          <cell r="D90">
            <v>1</v>
          </cell>
          <cell r="E90">
            <v>763797</v>
          </cell>
        </row>
        <row r="91">
          <cell r="B91" t="str">
            <v xml:space="preserve">PERCUSION.        GAMA ALTA
JORNADA: HASTA  12 HORAS. </v>
          </cell>
          <cell r="C91" t="str">
            <v>Juego de congas linea profesional gama alta (conga y tumba) con stand.</v>
          </cell>
          <cell r="D91">
            <v>1</v>
          </cell>
          <cell r="E91">
            <v>800033</v>
          </cell>
        </row>
        <row r="92">
          <cell r="B92" t="str">
            <v xml:space="preserve">PERCUSION.      GAMA MEDIA
JORNADA: HASTA  12 HORAS. </v>
          </cell>
          <cell r="C92" t="str">
            <v>Juego de congas linea semi profesional gama media (conga y tumba) con stand.</v>
          </cell>
          <cell r="D92">
            <v>1</v>
          </cell>
          <cell r="E92">
            <v>554200</v>
          </cell>
        </row>
        <row r="93">
          <cell r="B93" t="str">
            <v xml:space="preserve">PERCUSION.             GAMA ALTA
JORNADA: HASTA  12 HORAS. </v>
          </cell>
          <cell r="C93" t="str">
            <v>Juego de timbal linea profesional gama alta (timbal, campana, cencerro y platillo) con stand.</v>
          </cell>
          <cell r="D93">
            <v>1</v>
          </cell>
          <cell r="E93">
            <v>714155</v>
          </cell>
        </row>
        <row r="94">
          <cell r="B94" t="str">
            <v xml:space="preserve">PERCUSION.             GAMA MEDIA
JORNADA: HASTA  12 HORAS. </v>
          </cell>
          <cell r="C94" t="str">
            <v>Juego de timbal linea semi profesional gama media (timbal, campana, cencerro y platillo) con stand.</v>
          </cell>
          <cell r="D94">
            <v>1</v>
          </cell>
          <cell r="E94">
            <v>483815</v>
          </cell>
        </row>
        <row r="95">
          <cell r="B95" t="str">
            <v xml:space="preserve">PERCUSION.             GAMA ALTA
JORNADA: HASTA  12 HORAS. </v>
          </cell>
          <cell r="C95" t="str">
            <v>Juego de bongo linea profesional gama alta con stand.</v>
          </cell>
          <cell r="D95">
            <v>1</v>
          </cell>
          <cell r="E95">
            <v>534687</v>
          </cell>
        </row>
        <row r="96">
          <cell r="B96" t="str">
            <v xml:space="preserve">PERCUSION.         GAMA MEDIA
JORNADA: HASTA  12 HORAS. </v>
          </cell>
          <cell r="C96" t="str">
            <v>Juego de bongo linea semi profesional gama media con stand.</v>
          </cell>
          <cell r="D96">
            <v>1</v>
          </cell>
          <cell r="E96">
            <v>400221</v>
          </cell>
        </row>
        <row r="97">
          <cell r="B97">
            <v>0</v>
          </cell>
          <cell r="C97">
            <v>0</v>
          </cell>
          <cell r="D97" t="str">
            <v>Cantidad</v>
          </cell>
          <cell r="E97" t="str">
            <v xml:space="preserve">Valor unitario </v>
          </cell>
        </row>
        <row r="98">
          <cell r="B98" t="str">
            <v>DESCRIPCION DE LOS BIENES Y SERVICIOS</v>
          </cell>
          <cell r="C98">
            <v>0</v>
          </cell>
          <cell r="D98">
            <v>0</v>
          </cell>
          <cell r="E98">
            <v>0</v>
          </cell>
        </row>
        <row r="99">
          <cell r="B99" t="str">
            <v>REFRIGERIO
OPCION 1</v>
          </cell>
          <cell r="C99" t="str">
            <v>Galleta de leche en empaque individual x 15 grs o mini ponqué de vainilla x 20 grs.Jugo en caja de 200 ml o gaseosa pet x 250 ml, sabores variados o malta pet x 200ml.</v>
          </cell>
          <cell r="D99">
            <v>1</v>
          </cell>
          <cell r="E99">
            <v>3016</v>
          </cell>
        </row>
        <row r="100">
          <cell r="B100" t="str">
            <v>REFRIGERIO
OPCION 2</v>
          </cell>
          <cell r="C100" t="str">
            <v>Mini dedo hojaldrado de queso o bocadillo (75 grs), o Buñuelo  (75 grs) o carimañola de carne o carimañola de queso (75 grs) o croissant de jamón-queso, o mini dedo hojaldrado con salchicha (75grs), cualquiera de las opciones anteriores acompañada de Jugo en caja 200 ml sabores variados o gaseosa pet de 200 ml o bebida  malta de 200 ml.</v>
          </cell>
          <cell r="D100">
            <v>1</v>
          </cell>
          <cell r="E100">
            <v>8120</v>
          </cell>
        </row>
        <row r="101">
          <cell r="B101" t="str">
            <v>REFRIGERIO
OPCION 3</v>
          </cell>
          <cell r="C101" t="str">
            <v>Empanada o flauta de harina de trigo, rellenos variados, 90 grs.Jugo en caja de 200 ml o gaseosa pet x 250 ml, sabores variados o malta pet x 200ml.</v>
          </cell>
          <cell r="D101">
            <v>1</v>
          </cell>
          <cell r="E101">
            <v>8120</v>
          </cell>
        </row>
        <row r="102">
          <cell r="B102" t="str">
            <v>REFRIGERIO
OPCION 4</v>
          </cell>
          <cell r="C102" t="str">
            <v>Sandwich frìo : pan tajado, lechuga, pollo y queso, 100 grs.Empaque individual de aluminio. Jugo en caja de 200 ml o gaseosa pet x 250 ml, sabores variados o malta pet x 200ml.</v>
          </cell>
          <cell r="D102">
            <v>1</v>
          </cell>
          <cell r="E102">
            <v>14900</v>
          </cell>
        </row>
        <row r="103">
          <cell r="B103" t="str">
            <v>REFRIGERIO
OPCION 5</v>
          </cell>
          <cell r="C103" t="str">
            <v>Oblea tradicional de arequipe (20 cms de diámetro), acompañada de una botella de agua potable de 300 ml.</v>
          </cell>
          <cell r="D103">
            <v>1</v>
          </cell>
          <cell r="E103">
            <v>8000</v>
          </cell>
        </row>
        <row r="104">
          <cell r="B104" t="str">
            <v>REFRIGERIO
OPCION 6</v>
          </cell>
          <cell r="C104" t="str">
            <v>Helado : cono de galleta o vasito con galleta de 10 grs, con dos bolas de helado de 60 grs cada una.sabores variados.</v>
          </cell>
          <cell r="D104">
            <v>1</v>
          </cell>
          <cell r="E104">
            <v>6148</v>
          </cell>
        </row>
        <row r="105">
          <cell r="B105" t="str">
            <v>REFRIGERIO
OPCION 7</v>
          </cell>
          <cell r="C105" t="str">
            <v>Picado de fruta fresca, con 5 porciones de fruta variada de 50 grs cada porción, servido en envase desechable.</v>
          </cell>
          <cell r="D105">
            <v>1</v>
          </cell>
          <cell r="E105">
            <v>15000</v>
          </cell>
        </row>
        <row r="106">
          <cell r="B106" t="str">
            <v>REFRIGERIO
OPCION 8</v>
          </cell>
          <cell r="C106" t="str">
            <v>Picado de fruta fresca, con 5 porciones de fruta variada de 50 grs cada porción, porción de helado de crema x 35 grs, servido en envase no retornable.</v>
          </cell>
          <cell r="D106">
            <v>1</v>
          </cell>
          <cell r="E106">
            <v>17100</v>
          </cell>
        </row>
        <row r="107">
          <cell r="B107" t="str">
            <v>REFRIGERIO
OPCION 9</v>
          </cell>
          <cell r="C107" t="str">
            <v>Hamburguesa sencilla de carne de res o pollo, pan blanco,  verduras, salsas, porción de papa a la francesa. 300 grs aproximadamente. Bebida refrescante : limonada en vaso desechable de 16 onzas o gaseosa PET de 250 ml.</v>
          </cell>
          <cell r="D107">
            <v>1</v>
          </cell>
          <cell r="E107">
            <v>27900</v>
          </cell>
        </row>
        <row r="108">
          <cell r="B108" t="str">
            <v>REFRIGERIO
OPCION 10</v>
          </cell>
          <cell r="C108" t="str">
            <v>*Mini hamburguesa de 110 grs acompañado de vaso de bebida gaseosa PET de 250 ml.</v>
          </cell>
          <cell r="D108">
            <v>1</v>
          </cell>
          <cell r="E108">
            <v>17400</v>
          </cell>
        </row>
        <row r="109">
          <cell r="B109" t="str">
            <v>DESAYUNO.
MENU 1</v>
          </cell>
          <cell r="C109" t="str">
            <v>Dos huevos pericos o 2 huevos revueltos con jamón o con mortadela.
*Una arepa pequeña o un pan blanco pequeño. Acompañado de jugo de naranja (12 onzas) y chocolate o café en leche (7 onzas).</v>
          </cell>
          <cell r="D109">
            <v>1</v>
          </cell>
          <cell r="E109">
            <v>17100</v>
          </cell>
        </row>
        <row r="110">
          <cell r="B110" t="str">
            <v>DESAYUNO.
MENU 2</v>
          </cell>
          <cell r="C110" t="str">
            <v>*Desayuno americano : sandwich de mínimo 120 grs de jamon con queso, porcion de frutas por 90  grs, Acompañado de jugo de naranja (12 onzas) y chocolate o café en leche (7 onzas).</v>
          </cell>
          <cell r="D110">
            <v>1</v>
          </cell>
          <cell r="E110">
            <v>18200</v>
          </cell>
        </row>
        <row r="111">
          <cell r="B111" t="str">
            <v>DESAYUNO.
MENU 3</v>
          </cell>
          <cell r="C111" t="str">
            <v>Caldo con mín. 1 huevo, porción de carne de res mín. 200 grs, arepa amarilla, yuca al vapor, y un pan pequeño. Acompañado de jugo de naranja (12 onzas) y chocolate o café en leche (7 onzas).</v>
          </cell>
          <cell r="D111">
            <v>1</v>
          </cell>
          <cell r="E111">
            <v>29900</v>
          </cell>
        </row>
        <row r="112">
          <cell r="B112" t="str">
            <v>DESAYUNO.
MENU 4</v>
          </cell>
          <cell r="C112" t="str">
            <v>Tamal santandereano de mín. 300 grs, pan blanco pequeño y porción mín. 28 gr de queso doble crema. Acompañado de jugo de naranja (12 onzas) y chocolate o café en leche (7 onzas).</v>
          </cell>
          <cell r="D112">
            <v>1</v>
          </cell>
          <cell r="E112">
            <v>14800</v>
          </cell>
        </row>
        <row r="113">
          <cell r="B113" t="str">
            <v>ALMUERZO O CENA
OPCION 1</v>
          </cell>
          <cell r="C113" t="str">
            <v>Sopa mín. 200 ml, porción de arroz blanco o con verduras, una porción de carne o de pollo o pescado (150 grs), ensalada de frutos rojos o verduras o vegetales frescos, gaseosa PET x 250 ml o jugo en caja x 200 ml. Entregado en empaque desechable</v>
          </cell>
          <cell r="D113">
            <v>1</v>
          </cell>
          <cell r="E113">
            <v>22400</v>
          </cell>
        </row>
        <row r="114">
          <cell r="B114" t="str">
            <v>ALMUERZO O CENA
OPCION 2</v>
          </cell>
          <cell r="C114" t="str">
            <v>Dos porciones de carne de mín. 125 gr c/u (carne roja, pollo, cerdo o percado), con porción de arroz blanco o con verduras, acompañada de ensalada de frutos rojos o verduras o vegetales frescos, gaseosa x 250 ml o jugo en caja x 250 ml y postre.
Entregado en empaque desechable.</v>
          </cell>
          <cell r="D114">
            <v>1</v>
          </cell>
          <cell r="E114">
            <v>32300</v>
          </cell>
        </row>
        <row r="115">
          <cell r="B115" t="str">
            <v>ALMUERZO O CENA
OPCION 3</v>
          </cell>
          <cell r="C115" t="str">
            <v>Dos porciones de carne de mín. 125 gr c/u (carne roja, pollo, cerdo o percado), torta de papa, ensalada de frutos rojos o verduras o vegetales frescos, jugo natural en vaso de 8 onzas y postre. Entregado en vajilla de porcelana, vaso de vidrio y con cubiertos de acero. Servido en el lugar del evento.</v>
          </cell>
          <cell r="D115">
            <v>1</v>
          </cell>
          <cell r="E115">
            <v>50000</v>
          </cell>
        </row>
        <row r="116">
          <cell r="B116" t="str">
            <v>ALMUERZO O CENA
OPCION 4</v>
          </cell>
          <cell r="C116" t="str">
            <v>Porción de carne a la llanera mín. 250 grs, porción de yuca y papa al vapor mín. 150 grs, porción de ají o guacamole mín. 30 grs, gaseosa PET x 250 ml. Entregado en empaque desechable. Servido en el lugar del evento.</v>
          </cell>
          <cell r="D116">
            <v>1</v>
          </cell>
          <cell r="E116">
            <v>30800</v>
          </cell>
        </row>
        <row r="117">
          <cell r="B117" t="str">
            <v>HIDRATACION.
OPCION 1</v>
          </cell>
          <cell r="C117" t="str">
            <v>Botella de agua potable de 600ml</v>
          </cell>
          <cell r="D117">
            <v>1</v>
          </cell>
          <cell r="E117">
            <v>2600</v>
          </cell>
        </row>
        <row r="118">
          <cell r="B118" t="str">
            <v>HIDRATACION.
OPCION 2</v>
          </cell>
          <cell r="C118" t="str">
            <v>Botella de agua potable de 300ml</v>
          </cell>
          <cell r="D118">
            <v>1</v>
          </cell>
          <cell r="E118">
            <v>1300</v>
          </cell>
        </row>
        <row r="119">
          <cell r="B119" t="str">
            <v>HIDRATACION.
OPCION 3</v>
          </cell>
          <cell r="C119" t="str">
            <v>Bolsa de agua potable de 300ml</v>
          </cell>
          <cell r="D119">
            <v>1</v>
          </cell>
          <cell r="E119">
            <v>1000</v>
          </cell>
        </row>
        <row r="120">
          <cell r="B120" t="str">
            <v>ESTACIÓN DE BEBIDAS
PARA UNA JORNADA NO MAYOR A 8 HORAS</v>
          </cell>
          <cell r="C120" t="str">
            <v>Alquiler de estación de bebidas que incluya: cafetera con capacidad mínima de 120 tintos o aromáticas, dispensador de agua potable para botellón. Debe incluir los insumos necesarios para una jormada de 8 horas ( café, aromáticas, revolvedores, azúcar en papeleta, botellón de agua, vasos deseechables para tinto y agua) y la persona encargada de servir las bebidas.</v>
          </cell>
          <cell r="D120">
            <v>1</v>
          </cell>
          <cell r="E120">
            <v>590000</v>
          </cell>
        </row>
        <row r="121">
          <cell r="B121" t="str">
            <v>SERVICIO DE DISPENSADOR DE AGUA Y CAFÉ.
PARA UNA JORNADA DE 10 DIAS. 8 HORAS /DIA</v>
          </cell>
          <cell r="C121" t="str">
            <v>Alquiler de estación de bebidas que incluya: cafetera con capacidad mínima de 120 tintos o aromáticas, dispensador de agua potable para botellón. Debe incluir los insumos necesraios para una jormada de 8 horas ( café, aromáticas, revolvedores, azúcar en papeleta, botellón de agua, vasos deseechables para tinto y agua) y la persona encargada de servir las bebidas.</v>
          </cell>
          <cell r="D121">
            <v>1</v>
          </cell>
          <cell r="E121">
            <v>1946595</v>
          </cell>
        </row>
        <row r="122">
          <cell r="B122" t="str">
            <v>PUESTO DE CRISPETAS</v>
          </cell>
          <cell r="C122" t="str">
            <v>Suministro de 200 bolsas con crispeta de 45 gramos cada una, ppreparadas en la máquina de palomitas y servidas en el lugar del evento. Debe incluir el transporte y el operario uniformado.</v>
          </cell>
          <cell r="D122">
            <v>1</v>
          </cell>
          <cell r="E122">
            <v>421655</v>
          </cell>
        </row>
        <row r="123">
          <cell r="B123" t="str">
            <v>BEBIDA O REFRESCO</v>
          </cell>
          <cell r="C123" t="str">
            <v>Bebida carbonatada sin alcohol, de 250 ml.</v>
          </cell>
          <cell r="D123">
            <v>1</v>
          </cell>
          <cell r="E123">
            <v>2800</v>
          </cell>
        </row>
        <row r="124">
          <cell r="B124" t="str">
            <v>TABLA DE QUESOS</v>
          </cell>
          <cell r="C124" t="str">
            <v xml:space="preserve">Tabla de quesos que incluya mínimo: 250 gr de queso blando y 250 grs de queso duro, media libra de jamon serrano o similar, media libra de salami y libra y media de frutas pequeñas ( kiwi, uvas y uchuvas). </v>
          </cell>
          <cell r="D124">
            <v>1</v>
          </cell>
          <cell r="E124">
            <v>160000</v>
          </cell>
        </row>
        <row r="125">
          <cell r="B125" t="str">
            <v>COPA DE VINO</v>
          </cell>
          <cell r="C125" t="str">
            <v>Copa para brindis con 50 ml de vino blanco seco o vino tinto.</v>
          </cell>
          <cell r="D125">
            <v>1</v>
          </cell>
          <cell r="E125">
            <v>10200</v>
          </cell>
        </row>
        <row r="126">
          <cell r="B126">
            <v>0</v>
          </cell>
          <cell r="C126">
            <v>0</v>
          </cell>
          <cell r="D126" t="str">
            <v>Cantidad</v>
          </cell>
          <cell r="E126" t="str">
            <v xml:space="preserve">Valor unitario </v>
          </cell>
        </row>
        <row r="127">
          <cell r="B127" t="str">
            <v>DESCRIPCION DE LOS BIENES Y SERVICIOS</v>
          </cell>
          <cell r="C127">
            <v>0</v>
          </cell>
          <cell r="D127">
            <v>0</v>
          </cell>
          <cell r="E127">
            <v>0</v>
          </cell>
        </row>
        <row r="128">
          <cell r="B128" t="str">
            <v xml:space="preserve">SALA LOTF.
DURACION JORNADA : HASTA 12 HORAS. </v>
          </cell>
          <cell r="C128" t="str">
            <v>Sala compuesta por : un sofá doble, 4 sillas puff, una mesa de centro.</v>
          </cell>
          <cell r="D128">
            <v>1</v>
          </cell>
          <cell r="E128">
            <v>778650</v>
          </cell>
        </row>
        <row r="129">
          <cell r="B129" t="str">
            <v xml:space="preserve">SILLA PLASTICA.
DURACION JORNADA : HASTA 12 HORAS. </v>
          </cell>
          <cell r="C129" t="str">
            <v>Silla plàstica tipo evento, sin apoya brazos y mìnimo de 50 cms de altura en su asiento.</v>
          </cell>
          <cell r="D129">
            <v>1</v>
          </cell>
          <cell r="E129">
            <v>1600</v>
          </cell>
        </row>
        <row r="130">
          <cell r="B130" t="str">
            <v xml:space="preserve">SILLA PLASTICA VESTIDA.
DURACION JORNADA : HASTA 12 HORAS. </v>
          </cell>
          <cell r="C130" t="str">
            <v>Silla plàstica tipo evento, vestida,  sin apoya brazos y mìnimo de 50 cms de altura en su asiento.</v>
          </cell>
          <cell r="D130">
            <v>1</v>
          </cell>
          <cell r="E130">
            <v>4200</v>
          </cell>
        </row>
        <row r="131">
          <cell r="B131" t="str">
            <v>SILLA ESTILO CHIAVARI O TIFFANY.</v>
          </cell>
          <cell r="C131" t="str">
            <v>Silla de madera y/o polipropileno. 40 cms de ancho x 37 cms de fondo x 90 cms de altura</v>
          </cell>
          <cell r="D131">
            <v>1</v>
          </cell>
          <cell r="E131">
            <v>8550</v>
          </cell>
        </row>
        <row r="132">
          <cell r="B132" t="str">
            <v>SILLA ESTILO MEDALLON.</v>
          </cell>
          <cell r="C132" t="str">
            <v>Silla de madera y/o polipropileno. 40 cms de ancho x 40 cms de fondo x 90 cms de altura</v>
          </cell>
          <cell r="D132">
            <v>1</v>
          </cell>
          <cell r="E132">
            <v>9683</v>
          </cell>
        </row>
        <row r="133">
          <cell r="B133" t="str">
            <v>SILLA ESTILO GALES</v>
          </cell>
          <cell r="C133" t="str">
            <v>Silla fIja de madera y/o polipropileno. 60 cms de ancho x 60 cms de fondo x 80 cms de altura</v>
          </cell>
          <cell r="D133">
            <v>1</v>
          </cell>
          <cell r="E133">
            <v>93250</v>
          </cell>
        </row>
        <row r="134">
          <cell r="B134" t="str">
            <v xml:space="preserve">SILLA TIPO BAR.
DURACION JORNADA : HASTA 12 HORAS. </v>
          </cell>
          <cell r="C134" t="str">
            <v>Silla tipo bar, sin apoya brazos, altuira ajustable, 360° de rotación.</v>
          </cell>
          <cell r="D134">
            <v>1</v>
          </cell>
          <cell r="E134">
            <v>75500</v>
          </cell>
        </row>
        <row r="135">
          <cell r="B135" t="str">
            <v xml:space="preserve">MESA DE MADERA.
DURACION JORNADA : HASTA 12 HORAS. </v>
          </cell>
          <cell r="C135" t="str">
            <v>Mesa de madera con base metàlica, de 0,60 x 0,60 mts y 0,70 mts de altura.</v>
          </cell>
          <cell r="D135">
            <v>1</v>
          </cell>
          <cell r="E135">
            <v>11600</v>
          </cell>
        </row>
        <row r="136">
          <cell r="B136" t="str">
            <v xml:space="preserve">MESA PLASTICA.
DURACION JORNADA : HASTA 12 HORAS. </v>
          </cell>
          <cell r="C136" t="str">
            <v>Mesa plàstica tipo evento, de 0,80 x 0,80 mts y 0,70 mts de altura.</v>
          </cell>
          <cell r="D136">
            <v>1</v>
          </cell>
          <cell r="E136">
            <v>9860</v>
          </cell>
        </row>
        <row r="137">
          <cell r="B137" t="str">
            <v xml:space="preserve">MESON. DURACION JORNADA : HASTA 12 HORAS. </v>
          </cell>
          <cell r="C137" t="str">
            <v>Mesòn de madera o material sintètico, de 1,80 x 0,60 mts y 0,70 mts de altura.</v>
          </cell>
          <cell r="D137">
            <v>1</v>
          </cell>
          <cell r="E137">
            <v>15000</v>
          </cell>
        </row>
        <row r="138">
          <cell r="B138" t="str">
            <v>MESA ESTILO D'CAPE: HASTA 12 HORAS</v>
          </cell>
          <cell r="C138" t="str">
            <v>Mesa estilo  D'capé, en madera. 2 mts de largo x 1 mt de ancho x 85 cms de altura.</v>
          </cell>
          <cell r="D138">
            <v>1</v>
          </cell>
          <cell r="E138">
            <v>187650</v>
          </cell>
        </row>
        <row r="139">
          <cell r="B139" t="str">
            <v xml:space="preserve">MESA REDONDA.
DIAMETRO 1,20 MT.
DURACION JORNADA : HASTA 12 HORAS. </v>
          </cell>
          <cell r="C139" t="str">
            <v>Mesa redonda de madera de 1,20 mts de diámetro x 0,75 mts de altura.</v>
          </cell>
          <cell r="D139">
            <v>1</v>
          </cell>
          <cell r="E139">
            <v>14000</v>
          </cell>
        </row>
        <row r="140">
          <cell r="B140" t="str">
            <v>MESA TIPO BAR.
DIAMETRO 0,60 MT.
DURACION JORNADA : HASTA 12 HORAS.</v>
          </cell>
          <cell r="C140" t="str">
            <v>Mesa tipo bar,de aluminio de 0,60 mts de diámetro x 0,75 mts de altura.</v>
          </cell>
          <cell r="D140">
            <v>1</v>
          </cell>
          <cell r="E140">
            <v>103040</v>
          </cell>
        </row>
        <row r="141">
          <cell r="B141" t="str">
            <v xml:space="preserve">MANTEL PARA MESA. DURACION JORNADA : HASTA 12 HORAS. </v>
          </cell>
          <cell r="C141" t="str">
            <v>Mantel para mesa de madera o plàstica.</v>
          </cell>
          <cell r="D141">
            <v>1</v>
          </cell>
          <cell r="E141">
            <v>14000</v>
          </cell>
        </row>
        <row r="142">
          <cell r="B142" t="str">
            <v xml:space="preserve">MANTEL PARA MESON.
DURACION JORNADA : HASTA 12 HORAS. </v>
          </cell>
          <cell r="C142" t="str">
            <v>Mantel a la mitad para mesòn.</v>
          </cell>
          <cell r="D142">
            <v>1</v>
          </cell>
          <cell r="E142">
            <v>14000</v>
          </cell>
        </row>
        <row r="143">
          <cell r="B143" t="str">
            <v xml:space="preserve">MANTEL PARA MESON.
DURACION JORNADA : HASTA 12 HORAS. </v>
          </cell>
          <cell r="C143" t="str">
            <v>Mantel al piso para mesòn.</v>
          </cell>
          <cell r="D143">
            <v>1</v>
          </cell>
          <cell r="E143">
            <v>16200</v>
          </cell>
        </row>
        <row r="144">
          <cell r="B144" t="str">
            <v>MANTEL PARA MESA REDONDA DE 1,20 DE DIAMETRO..
DURACION JORNADA : HASTA 12 HORAS.</v>
          </cell>
          <cell r="C144" t="str">
            <v>Mantel para mesa redonda de madera de 1,20 mts de diámetro x 0,75 mts de altura.</v>
          </cell>
          <cell r="D144">
            <v>1</v>
          </cell>
          <cell r="E144">
            <v>24300</v>
          </cell>
        </row>
        <row r="145">
          <cell r="B145" t="str">
            <v xml:space="preserve">VENTILADOR
DURACION JORNADA : HASTA 12 HORAS. </v>
          </cell>
          <cell r="C145" t="str">
            <v>Ventilador de torre o de pedestal, metálico y/o pasta, mínimo 3 velocidades.</v>
          </cell>
          <cell r="D145">
            <v>1</v>
          </cell>
          <cell r="E145">
            <v>69100</v>
          </cell>
        </row>
        <row r="146">
          <cell r="B146" t="str">
            <v xml:space="preserve">AIRE ACONDICIONADO.
DURACION JORNADA : HASTA 12 HORAS. </v>
          </cell>
          <cell r="C146" t="str">
            <v>Aire acondicionadao mini split, inverter, 12.000 BTU.
Instalado por técnico o persona calificada para ejercer dicha labor y con los equipos de protección personal  (EPP)</v>
          </cell>
          <cell r="D146">
            <v>1</v>
          </cell>
          <cell r="E146">
            <v>443000</v>
          </cell>
        </row>
        <row r="147">
          <cell r="B147" t="str">
            <v xml:space="preserve">ATRIL PARA PRESENTADOR.
DURACION JORNADA : HASTA 12 HORAS. </v>
          </cell>
          <cell r="C147" t="str">
            <v>En madera o acrílico, de 1,40 mts de altura x o,50 mts de ancho.</v>
          </cell>
          <cell r="D147">
            <v>1</v>
          </cell>
          <cell r="E147">
            <v>173000</v>
          </cell>
        </row>
        <row r="148">
          <cell r="B148">
            <v>0</v>
          </cell>
          <cell r="C148">
            <v>0</v>
          </cell>
          <cell r="D148" t="str">
            <v>Cantidad</v>
          </cell>
          <cell r="E148" t="str">
            <v xml:space="preserve">Valor unitario </v>
          </cell>
        </row>
        <row r="149">
          <cell r="B149" t="str">
            <v>DESCRIPCION DE LOS BIENES Y SERVICIOS</v>
          </cell>
          <cell r="C149">
            <v>0</v>
          </cell>
          <cell r="D149">
            <v>0</v>
          </cell>
          <cell r="E149">
            <v>0</v>
          </cell>
        </row>
        <row r="150">
          <cell r="B150" t="str">
            <v>GENERADOR ELECTRICO.
6.000 WTS.
DURACION JORNADA : HASTA 12 HORAS.</v>
          </cell>
          <cell r="C150" t="str">
            <v>6.000 watios.  con combustible diesel o gasolina. encendido manual o electrónico. incluye operario.</v>
          </cell>
          <cell r="D150">
            <v>1</v>
          </cell>
          <cell r="E150">
            <v>735600</v>
          </cell>
        </row>
        <row r="151">
          <cell r="B151" t="str">
            <v>GENERADOR ELECTRICO.
30 KVA
DURACION JORNADA : HASTA 12 HORAS.</v>
          </cell>
          <cell r="C151" t="str">
            <v>30 KVA,  trifásica, insonora, con combustible  y un operario con disponibilidad completa, , para una jornada no mayor a 12 horas.</v>
          </cell>
          <cell r="D151">
            <v>1</v>
          </cell>
          <cell r="E151">
            <v>1650100</v>
          </cell>
        </row>
        <row r="152">
          <cell r="B152" t="str">
            <v xml:space="preserve">GENERADOR ELECTRICO.
110 KVA.
DURACION JORNADA : 1 DIA. </v>
          </cell>
          <cell r="C152" t="str">
            <v>110 KVA, trifásica, insonora, con combustible  y un operario con disponibilidad completa, para una jornada no mayor a 12 horas.</v>
          </cell>
          <cell r="D152">
            <v>1</v>
          </cell>
          <cell r="E152">
            <v>3315500</v>
          </cell>
        </row>
        <row r="153">
          <cell r="B153" t="str">
            <v xml:space="preserve">GENERADOR ELECTRICO.
250 KVA.
DURACION JORNADA : 1 DIA. </v>
          </cell>
          <cell r="C153" t="str">
            <v>250 KVA, trifásica, insonora, con combustible  y un operario con disponibilidad completa, para una jornada no mayor a 12 horas.</v>
          </cell>
          <cell r="D153">
            <v>1</v>
          </cell>
          <cell r="E153">
            <v>7156485</v>
          </cell>
        </row>
        <row r="154">
          <cell r="B154">
            <v>0</v>
          </cell>
          <cell r="C154">
            <v>0</v>
          </cell>
          <cell r="D154" t="str">
            <v>Cantidad</v>
          </cell>
          <cell r="E154" t="str">
            <v xml:space="preserve">Valor unitario </v>
          </cell>
        </row>
        <row r="155">
          <cell r="B155" t="str">
            <v>DESCRIPCION DE LOS BIENES Y SERVICIOS</v>
          </cell>
          <cell r="C155">
            <v>0</v>
          </cell>
          <cell r="D155">
            <v>0</v>
          </cell>
          <cell r="E155">
            <v>0</v>
          </cell>
        </row>
        <row r="156">
          <cell r="B156" t="str">
            <v xml:space="preserve">STAND MODULAR SENCILLO. 
DURACION JORNADA : DE 1 A 3 DIAS. </v>
          </cell>
          <cell r="C156" t="str">
            <v>Stand modular de 2,00 x 1,00 x 2,20 mts de altura, punto de corriente a 110 voltios, iluminación individual, cornisa frontal o banderola con el nombre del expositor.</v>
          </cell>
          <cell r="D156">
            <v>1</v>
          </cell>
          <cell r="E156">
            <v>270000</v>
          </cell>
        </row>
        <row r="157">
          <cell r="B157" t="str">
            <v xml:space="preserve">STAND MODULAR SENCILLO.
DURACION JORNADA : 10 DIAS. </v>
          </cell>
          <cell r="C157" t="str">
            <v>Stand modular de 2,00 x 1,00 x 2,20 mts de altura, punto de corriente a 110 voltios, iluminación individual, cornisa frontal o banderola con el nombre del expositor. Los 10 días de alquiler son continuos y en el mismo lugar, es decir, sin traslado alguno.</v>
          </cell>
          <cell r="D157">
            <v>1</v>
          </cell>
          <cell r="E157">
            <v>640900</v>
          </cell>
        </row>
        <row r="158">
          <cell r="B158" t="str">
            <v xml:space="preserve">STAND MODULAR DOBLE.
DURACION JORNADA : DE 1 A 3 DIAS. </v>
          </cell>
          <cell r="C158" t="str">
            <v>Stand modular de 2,00 x 2,00 x 2,20 mts de altura, punto de corriente a 110 voltios, iluminación individual, cornisa frontal o banderola con el nombre del expositor.</v>
          </cell>
          <cell r="D158">
            <v>1</v>
          </cell>
          <cell r="E158">
            <v>320200</v>
          </cell>
        </row>
        <row r="159">
          <cell r="B159" t="str">
            <v xml:space="preserve">STAND MODULAR DOBLE.
DURACION JORNADA : 10 DIAS. </v>
          </cell>
          <cell r="C159" t="str">
            <v>Stand modular de 2,00 x 2,00 x 2,20 mts de altura, punto de corriente a 110 voltios, iluminación individual, cornisa frontal o banderola con el nombre del expositor. Los 10 días de alquiler son continuos y en el mismo lugar, es decir, sin traslado alguno.</v>
          </cell>
          <cell r="D159">
            <v>1</v>
          </cell>
          <cell r="E159">
            <v>755600</v>
          </cell>
        </row>
        <row r="160">
          <cell r="B160">
            <v>0</v>
          </cell>
          <cell r="C160">
            <v>0</v>
          </cell>
          <cell r="D160" t="str">
            <v>Cantidad</v>
          </cell>
          <cell r="E160" t="str">
            <v xml:space="preserve">Valor unitario </v>
          </cell>
        </row>
        <row r="161">
          <cell r="B161" t="str">
            <v>DESCRIPCION DE LOS BIENES Y SERVICIOS</v>
          </cell>
          <cell r="C161">
            <v>0</v>
          </cell>
          <cell r="D161">
            <v>0</v>
          </cell>
          <cell r="E161">
            <v>0</v>
          </cell>
        </row>
        <row r="162">
          <cell r="B162" t="str">
            <v>VALLA DE SEGURIDAD.
DURACION JORNADA : 1 DIA.</v>
          </cell>
          <cell r="C162" t="str">
            <v>Valla metálica de seguridad de 2 mts de largo x 1,20 mts de altura.</v>
          </cell>
          <cell r="D162">
            <v>1</v>
          </cell>
          <cell r="E162">
            <v>21200</v>
          </cell>
        </row>
        <row r="163">
          <cell r="B163" t="str">
            <v>VALLA DE SEGURIDAD.
DURACION JORNADA : 10 DIAS.</v>
          </cell>
          <cell r="C163" t="str">
            <v>Valla metálica de seguridad de 2 mts de largo x 1,20 mts de altura. Los 10 días de alquiler son continuos y en el mismo lugar, es decir, sin traslado alguno.</v>
          </cell>
          <cell r="D163">
            <v>1</v>
          </cell>
          <cell r="E163">
            <v>120500</v>
          </cell>
        </row>
        <row r="164">
          <cell r="B164" t="str">
            <v>MURO DE CONTENCION
DURACION JORNADA : 1 DIA.</v>
          </cell>
          <cell r="C164" t="str">
            <v>Hierro estructural de 1 mt de largo x 1,20 mts de ancho.</v>
          </cell>
          <cell r="D164">
            <v>1</v>
          </cell>
          <cell r="E164">
            <v>33800</v>
          </cell>
        </row>
        <row r="165">
          <cell r="B165" t="str">
            <v>PALCO
DURACION JORNADA : 1 DIA.</v>
          </cell>
          <cell r="C165" t="str">
            <v>Demarcado en hierro erstructural, de 2,4 x 2 mts. Incluye una mesa de centro y 10 sillas plástica tipo evento, sin apoya brazos.</v>
          </cell>
          <cell r="D165">
            <v>1</v>
          </cell>
          <cell r="E165">
            <v>97500</v>
          </cell>
        </row>
        <row r="166">
          <cell r="B166" t="str">
            <v>MALLA DE 
SEGURIDAD.
METRO LINEAL.
DURACION JORNADA : UN DIA</v>
          </cell>
          <cell r="C166" t="str">
            <v>Malla para delimitar áreas de acceso en eventos masivos. Marco en tubería metálica y malla metálica de 2 mts de altura</v>
          </cell>
          <cell r="D166">
            <v>1</v>
          </cell>
          <cell r="E166">
            <v>41500</v>
          </cell>
        </row>
        <row r="167">
          <cell r="B167" t="str">
            <v>SEÑALETICA
DURACION JORNADA : 1 DIA.</v>
          </cell>
          <cell r="C167" t="str">
            <v xml:space="preserve">Señalización necesaria para conciertos y/o espectáculos masivos,  en material  polietileno o similar, impresión full color ( entradas, salidas, palcos, rutas de evacuación, vías de acceso, baños). </v>
          </cell>
          <cell r="D167">
            <v>1</v>
          </cell>
          <cell r="E167">
            <v>2390000</v>
          </cell>
        </row>
        <row r="168">
          <cell r="B168" t="str">
            <v>BOLETERIA</v>
          </cell>
          <cell r="C168" t="str">
            <v>Boletería para eventos, papel térmico, holograma de seguridad, numeración, 2 colillas, 5x13,5 cms.</v>
          </cell>
          <cell r="D168">
            <v>1</v>
          </cell>
          <cell r="E168">
            <v>500</v>
          </cell>
        </row>
        <row r="169">
          <cell r="B169" t="str">
            <v>BRAZALETE</v>
          </cell>
          <cell r="C169" t="str">
            <v>Brazalete de papel para eventos, impresión full color, 2x25 cms.</v>
          </cell>
          <cell r="D169">
            <v>1</v>
          </cell>
          <cell r="E169">
            <v>500</v>
          </cell>
        </row>
        <row r="170">
          <cell r="B170" t="str">
            <v>MANILLA</v>
          </cell>
          <cell r="C170" t="str">
            <v>Manilla térmica de seguridad, para eventos. Impresión full color, 2x25 cms.</v>
          </cell>
          <cell r="D170">
            <v>1</v>
          </cell>
          <cell r="E170">
            <v>1250</v>
          </cell>
        </row>
        <row r="171">
          <cell r="B171">
            <v>0</v>
          </cell>
          <cell r="C171">
            <v>0</v>
          </cell>
          <cell r="D171" t="str">
            <v>Cantidad</v>
          </cell>
          <cell r="E171" t="str">
            <v xml:space="preserve">Valor unitario </v>
          </cell>
        </row>
        <row r="172">
          <cell r="B172" t="str">
            <v>DESCRIPCION DE LOS BIENES Y SERVICIOS</v>
          </cell>
          <cell r="C172">
            <v>0</v>
          </cell>
          <cell r="D172">
            <v>0</v>
          </cell>
          <cell r="E172">
            <v>0</v>
          </cell>
        </row>
        <row r="173">
          <cell r="B173" t="str">
            <v>MEDALLA DE PARTICIPACION
OPCION 1</v>
          </cell>
          <cell r="C173" t="str">
            <v>Medalla en material acrílico cristal de 2.4 mm de espesor y 6 cms de diámetro, con impresión en vinilo blanco y laminado por ambas caras con los logos de la Entidad.
Troquelado y corte circular en láser. Cinta sublimada full color a una cara, con el logotipo de la Entidad.</v>
          </cell>
          <cell r="D173">
            <v>1</v>
          </cell>
          <cell r="E173">
            <v>15900</v>
          </cell>
        </row>
        <row r="174">
          <cell r="B174" t="str">
            <v>MEDALLA DE PARTICIPACION
OPCION 2</v>
          </cell>
          <cell r="C174" t="str">
            <v>Medalla genérica con centro y texto en la parte posterior, con cordón. Marcada en sublimación con el logo de la entidad.</v>
          </cell>
          <cell r="D174">
            <v>1</v>
          </cell>
          <cell r="E174">
            <v>13500</v>
          </cell>
        </row>
        <row r="175">
          <cell r="B175" t="str">
            <v>MEDALLA DE PREMIACION</v>
          </cell>
          <cell r="C175" t="str">
            <v>Medalla genérica con centro y texto en la parte posterior, con cinta. Marcada en sublimación con el logo de la entidad. (Oro, plata y bronce)</v>
          </cell>
          <cell r="D175">
            <v>1</v>
          </cell>
          <cell r="E175">
            <v>14800</v>
          </cell>
        </row>
        <row r="176">
          <cell r="B176" t="str">
            <v>RECONOCIMIENTO DE ACRILICO Y/O VIDRIO.
OPCION 1</v>
          </cell>
          <cell r="C176" t="str">
            <v>Reconocimiento en acrílico con base de vidrio templado de 3 mm, tallado. Medidas 10 x 18 cms.</v>
          </cell>
          <cell r="D176">
            <v>1</v>
          </cell>
          <cell r="E176">
            <v>67250</v>
          </cell>
        </row>
        <row r="177">
          <cell r="B177" t="str">
            <v>RECONOCIMIENTO DE ACRILICO Y/O VIDRIO.
OPCION 2</v>
          </cell>
          <cell r="C177" t="str">
            <v>Reconocimiento en acrílico con base de vidrio templado de 3 mm, tallado. Medidas 22 x 13 cms.</v>
          </cell>
          <cell r="D177">
            <v>1</v>
          </cell>
          <cell r="E177">
            <v>170000</v>
          </cell>
        </row>
        <row r="178">
          <cell r="B178" t="str">
            <v>TROFEO DE PREMIACION OPCION 1</v>
          </cell>
          <cell r="C178" t="str">
            <v>Trofeo con base en polipropileno o material similar. Con elevadores y accesorios en baño de bronce y figura correspondiente a cada disciplina.  Altura aproximada de 40 cms.</v>
          </cell>
          <cell r="D178">
            <v>1</v>
          </cell>
          <cell r="E178">
            <v>182000</v>
          </cell>
        </row>
        <row r="179">
          <cell r="B179" t="str">
            <v>TROFEO DE PREMIACION OPCION 2</v>
          </cell>
          <cell r="C179" t="str">
            <v>Trofeo con base en polipropileno o material similar. Con elevadores y accesorios en baño plateado y figura correspondiente a cada disciplina.  Altura aproximada de 50 cms.</v>
          </cell>
          <cell r="D179">
            <v>1</v>
          </cell>
          <cell r="E179">
            <v>190500</v>
          </cell>
        </row>
        <row r="180">
          <cell r="B180" t="str">
            <v>TROFEO DE PREMIACION OPCION 3</v>
          </cell>
          <cell r="C180" t="str">
            <v>Trofeo con base en polipropileno o material similar. Con elevadores y accesorios en baño dorado y figura correspondiente a cada disciplina.  Altura aproximada de 60 cms.</v>
          </cell>
          <cell r="D180">
            <v>1</v>
          </cell>
          <cell r="E180">
            <v>220100</v>
          </cell>
        </row>
        <row r="181">
          <cell r="B181" t="str">
            <v>PLACA DE RECONOCIMIENTO</v>
          </cell>
          <cell r="C181" t="str">
            <v>Placa de reconocimiento con base de madera de 20x25 cms, con su respectiva lámina de aluminio sublimada, de 16x21 cms.</v>
          </cell>
          <cell r="D181">
            <v>1</v>
          </cell>
          <cell r="E181">
            <v>142500</v>
          </cell>
        </row>
        <row r="182">
          <cell r="B182">
            <v>0</v>
          </cell>
          <cell r="C182">
            <v>0</v>
          </cell>
          <cell r="D182" t="str">
            <v>Cantidad</v>
          </cell>
          <cell r="E182" t="str">
            <v xml:space="preserve">Valor unitario </v>
          </cell>
        </row>
        <row r="183">
          <cell r="B183" t="str">
            <v>DESCRIPCION DE LOS BIENES Y SERVICIOS</v>
          </cell>
          <cell r="C183">
            <v>0</v>
          </cell>
          <cell r="D183">
            <v>0</v>
          </cell>
          <cell r="E183">
            <v>0</v>
          </cell>
        </row>
        <row r="184">
          <cell r="B184" t="str">
            <v>HOTEL 5 ESTRELLAS
ACOMODACION SENCILLA / DIA</v>
          </cell>
          <cell r="C184" t="str">
            <v>Acomodación para una persona en habitación amplia y cómoda en hotel cuya categoría sea equivalente a 5 estrellas. Aire acondionado, asistencia médica, cafetera, nevera, wifi. Desayuno incluído y servicio de zonas verdes y húmedas. Parqueadero gratuito.</v>
          </cell>
          <cell r="D184">
            <v>1</v>
          </cell>
          <cell r="E184">
            <v>760000</v>
          </cell>
        </row>
        <row r="185">
          <cell r="B185" t="str">
            <v>HOTEL 4 ESTRELLAS
ACOMODACION SENCILLA / DIA</v>
          </cell>
          <cell r="C185" t="str">
            <v>Acomodación para una persona en habitación amplia y cómoda en hotel cuya categoría sea equivalente a 4 estrellas. Aire acondionado, asistencia médica, cafetera, nevera, wifi. Desayuno incluído y servicio de zonas verdes y húmedas. Parqueadero gratuito.</v>
          </cell>
          <cell r="D185">
            <v>1</v>
          </cell>
          <cell r="E185">
            <v>365900</v>
          </cell>
        </row>
        <row r="186">
          <cell r="B186" t="str">
            <v>HOTEL 3
ESTRELLAS
ACOMODACION SENCILLA / DIA</v>
          </cell>
          <cell r="C186" t="str">
            <v>Acomodación para una persona en habitación amplia y cómoda en hotel cuya categoría sea equivalente a 3 estrellas. Aire acondionado, asistencia médica, cafetera, nevera, wifi. Desayuno incluído y servicio de zonas verdes y húmedas. Parqueadero gratuito.</v>
          </cell>
          <cell r="D186">
            <v>1</v>
          </cell>
          <cell r="E186">
            <v>259000</v>
          </cell>
        </row>
        <row r="187">
          <cell r="B187" t="str">
            <v>HOTEL 3
ESTRELLAS
ACOMODACION DOBLE / DIA</v>
          </cell>
          <cell r="C187" t="str">
            <v>Acomodación para dos personas en habitación amplia y cómoda en hotel cuya categoría sea equivalente a 3 estrellas. Aire acondionado, nevera, wifi. Desayuno incluído. Parqueadero gratuito.</v>
          </cell>
          <cell r="D187">
            <v>1</v>
          </cell>
          <cell r="E187">
            <v>305000</v>
          </cell>
        </row>
        <row r="188">
          <cell r="B188" t="str">
            <v>HOTEL 3
ESTRELLAS
ACOMODACION TRIPLE / DIA</v>
          </cell>
          <cell r="C188" t="str">
            <v>Acomodación para tres personas en habitación amplia y cómoda en hotel cuya categoría sea equivalente a 3 estrellas. Aire acondionado, nevera, wifi. Desayuno incluído. Parqueadero gratuito.</v>
          </cell>
          <cell r="D188">
            <v>1</v>
          </cell>
          <cell r="E188">
            <v>360500</v>
          </cell>
        </row>
        <row r="189">
          <cell r="B189" t="str">
            <v>SALON PARA REUNIONES.
(100 PERSONAS).
DURACION JORNADA : UN DIA.</v>
          </cell>
          <cell r="C189" t="str">
            <v>Salón para reuniones y/o conferencias con capacidad de hasta 100 personas. Ubicado en un buen sector del municipio de Floridablanca y óptima condición para la atención y comodidad de los asistentes. Servicio sanitario y parqueadero. Debe cumplir con todos los protocolos de bioseguridad establecidos por el gobierno Nacional, Departamental y Municipal.</v>
          </cell>
          <cell r="D189">
            <v>1</v>
          </cell>
          <cell r="E189">
            <v>870500</v>
          </cell>
        </row>
        <row r="190">
          <cell r="B190" t="str">
            <v>SALON PARA REUNIONES.
(300 PERSONAS). 
DURACION JORNADA : UN DIA.</v>
          </cell>
          <cell r="C190" t="str">
            <v>Salón para reuniones y/o conferencias con capacidad de hasta 300 personas. Ubicado en un buen sector del municipio de Floridablanca y óptima condición para la atención y comodidad de los asistentes. Servicio sanitario y parqueadero. Debe cumplir con todos los protocolos de bioseguridad establecidos por el gobierno Nacional, Departamental y Municipal.</v>
          </cell>
          <cell r="D190">
            <v>1</v>
          </cell>
          <cell r="E190">
            <v>2050000</v>
          </cell>
        </row>
        <row r="191">
          <cell r="B191" t="str">
            <v>SALON PARA REUNIONES.
(600 PERSONAS).
DURACION JORNADA : UN DIA.</v>
          </cell>
          <cell r="C191" t="str">
            <v>Salón para reuniones y/o conferencias con capacidad de hasta 600 personas. Ubicado en un buen sector del municipio de Floridablanca y óptima condición para la atención y comodidad de los asistentes. Servicio sanitario y parqueadero. Debe cumplir con todos los protocolos de bioseguridad establecidos por el gobierno Nacional, Departamental y Municipal.</v>
          </cell>
          <cell r="D191">
            <v>1</v>
          </cell>
          <cell r="E191">
            <v>3675000</v>
          </cell>
        </row>
        <row r="192">
          <cell r="B192" t="str">
            <v>SALON PARA REUNIONES.
(1.000 PERSONAS).</v>
          </cell>
          <cell r="C192" t="str">
            <v>Salón para reuniones y/o conferencias con capacidad de hasta 1.000 personas. Ubicado en un buen sector del municipio de Floridablanca y óptima condición para la atención y comodidad de los asistentes. Servicio sanitario y parqueadero. Debe cumplir con todos los protocolos de bioseguridad establecidos por el gobierno Nacional, Departamental y Municipal.</v>
          </cell>
          <cell r="D192">
            <v>1</v>
          </cell>
          <cell r="E192">
            <v>4999250</v>
          </cell>
        </row>
        <row r="193">
          <cell r="B193">
            <v>0</v>
          </cell>
          <cell r="C193">
            <v>0</v>
          </cell>
          <cell r="D193" t="str">
            <v>Cantidad</v>
          </cell>
          <cell r="E193" t="str">
            <v xml:space="preserve">Valor unitario </v>
          </cell>
        </row>
        <row r="194">
          <cell r="B194" t="str">
            <v>DESCRIPCION DE LOS BIENES Y SERVICIOS</v>
          </cell>
          <cell r="C194">
            <v>0</v>
          </cell>
          <cell r="D194">
            <v>0</v>
          </cell>
          <cell r="E194">
            <v>0</v>
          </cell>
        </row>
        <row r="195">
          <cell r="B195" t="str">
            <v>TRANSPORTE DE CARGA 1 TN. TRAYECTO DOBLE (IDA Y VUELTA). PERIMETRO URBANO DE FLORIDABLANCA</v>
          </cell>
          <cell r="C195" t="str">
            <v>Camioneta furgón o estacas de 1 tonelada.  Excelente estado, documentación reglamentaria vigente, seguros vigentes, servicio público o particular, conductor con documentos reglamentarios vigentes. Debe incluir el combustible del vehículo.</v>
          </cell>
          <cell r="D195">
            <v>1</v>
          </cell>
          <cell r="E195">
            <v>166500</v>
          </cell>
        </row>
        <row r="196">
          <cell r="B196" t="str">
            <v>TRANSPORTE DE CARGA 1 TN. TRAYECTO DOBLE (IDA Y VUELTA). PERIMETRO RURAL DE FLORIDABLANCA</v>
          </cell>
          <cell r="C196" t="str">
            <v>Camioneta furgón o estacas de 1 tonelada.  Excelente estado, documentación reglamentaria vigente, seguros vigentes, servicio público o particular, conductor con documentos reglamentarios vigentes. Debe incluir el combustible del vehículo.</v>
          </cell>
          <cell r="D196">
            <v>1</v>
          </cell>
          <cell r="E196">
            <v>250000</v>
          </cell>
        </row>
        <row r="197">
          <cell r="B197" t="str">
            <v>TRANSPORTE DE CARGA 2,5 TN. TRAYECTO DOBLE (IDA Y VUELTA). PERIMETRO URBANO DE FLORIDABLANCA</v>
          </cell>
          <cell r="C197" t="str">
            <v>Camión furgón o estacas de 2,5 tonelada.  Excelente estado, documentación reglamentaria vigente, seguros vigentes, servicio público o particular, conductor con documentos reglamentarios vigentes. Debe incluir el combustible del vehículo.</v>
          </cell>
          <cell r="D197">
            <v>1</v>
          </cell>
          <cell r="E197">
            <v>280500</v>
          </cell>
        </row>
        <row r="198">
          <cell r="B198" t="str">
            <v>TRANSPORTE DE CARGA 2,5 TN. TRAYECTO DOBLE (IDA Y VUELTA). PERIMETRO RURAL DE FLORIDABLANCA</v>
          </cell>
          <cell r="C198" t="str">
            <v>Camión furgón o estacas de 2,5 tonelada.  Excelente estado, documentación reglamentaria vigente, seguros vigentes, servicio público o particular, conductor con documentos reglamentarios vigentes. Debe incluir el combustible del vehículo.</v>
          </cell>
          <cell r="D198">
            <v>1</v>
          </cell>
          <cell r="E198">
            <v>345600</v>
          </cell>
        </row>
        <row r="199">
          <cell r="B199" t="str">
            <v>TRANSPORTE DE CARGA 3,5 TN. TRAYECTO DOBLE (IDA Y VUELTA). PERIMETRO URBANO DE FLORIDABLANCA</v>
          </cell>
          <cell r="C199" t="str">
            <v>Camión furgón o estacas de 3,5 tonelada.  Excelente estado, documentación reglamentaria vigente, seguros vigentes, servicio público o particular, conductor con documentos reglamentarios vigentes. Debe incluir el combustible del vehículo.</v>
          </cell>
          <cell r="D199">
            <v>1</v>
          </cell>
          <cell r="E199">
            <v>365000</v>
          </cell>
        </row>
        <row r="200">
          <cell r="B200" t="str">
            <v>TRANSPORTE DE CARGA 3,5 TN. TRAYECTO DOBLE (IDA Y VUELTA). PERIMETRO RURAL DE FLORIDABLANCA</v>
          </cell>
          <cell r="C200" t="str">
            <v>Camión furgón o estacas de 3,5 tonelada.  Excelente estado, documentación reglamentaria vigente, seguros vigentes, servicio público o particular, conductor con documentos reglamentarios vigentes. Debe incluir el combustible del vehículo.</v>
          </cell>
          <cell r="D200">
            <v>1</v>
          </cell>
          <cell r="E200">
            <v>430200</v>
          </cell>
        </row>
        <row r="201">
          <cell r="B201" t="str">
            <v>TRANSPORTE DE CARGA 5,5 TN. TRAYECTO DOBLE (IDA Y VUELTA). PERIMETRO URBANO DE FLORIDABLANCA</v>
          </cell>
          <cell r="C201" t="str">
            <v>Camión furgón o estacas de 5,5 tonelada.  Excelente estado, documentación reglamentaria vigente, seguros vigentes, servicio público o particular, conductor con documentos reglamentarios vigentes. Debe incluir el combustible del vehículo.</v>
          </cell>
          <cell r="D201">
            <v>1</v>
          </cell>
          <cell r="E201">
            <v>765300</v>
          </cell>
        </row>
        <row r="202">
          <cell r="B202" t="str">
            <v>TRANSPORTE DE CARGA 5,5 TN. TRAYECTO DOBLE (IDA Y VUELTA). PERIMETRO RURAL DE FLORIDABLANCA</v>
          </cell>
          <cell r="C202" t="str">
            <v>Camión furgón o estacas de 5,5 tonelada.  Excelente estado, documentación reglamentaria vigente, seguros vigentes, servicio público o particular, conductor con documentos reglamentarios vigentes. Debe incluir el combustible del vehículo.</v>
          </cell>
          <cell r="D202">
            <v>1</v>
          </cell>
          <cell r="E202">
            <v>920500</v>
          </cell>
        </row>
        <row r="203">
          <cell r="B203">
            <v>0</v>
          </cell>
          <cell r="C203">
            <v>0</v>
          </cell>
          <cell r="D203" t="str">
            <v>Cantidad</v>
          </cell>
          <cell r="E203" t="str">
            <v xml:space="preserve">Valor unitario </v>
          </cell>
        </row>
        <row r="204">
          <cell r="B204" t="str">
            <v>DESCRIPCION DE LOS BIENES Y SERVICIOS</v>
          </cell>
          <cell r="C204">
            <v>0</v>
          </cell>
          <cell r="D204">
            <v>0</v>
          </cell>
          <cell r="E204">
            <v>0</v>
          </cell>
        </row>
        <row r="205">
          <cell r="B205" t="str">
            <v>TRANSPORTE DE PASAJEROS CAMIONETA 4X4 MODELO IGUAL O SUPERIOR A 2017, PARA
TRASLADO DE FLORIDABLANCA A  AEROPUESTO PALONEGRO Y VICEVERSA</v>
          </cell>
          <cell r="C205" t="str">
            <v>Transporte terrestre para máximo 4 pasajeros. camioneta 4x4,  excelente estado, documentación reglamentaria vigente, seguros vigentes, servicio público o particular,  conductor con documentos reglamentarios vigentes. Debe incluir el combustible del vehículo.</v>
          </cell>
          <cell r="D205">
            <v>1</v>
          </cell>
          <cell r="E205">
            <v>205000</v>
          </cell>
        </row>
        <row r="206">
          <cell r="B206" t="str">
            <v>TRANSPORTE DE PASAJEROS CAMIONETA 4X4 MODELO IGUAL O SUPERIOR A 2017, PARA
TRASLADO EN EL PERÍMETRO URBANO DE FLORIDABLANCA (MEDIA JORNADA).</v>
          </cell>
          <cell r="C206" t="str">
            <v>Transporte terrestre para máximo 4 pasajeros. camioneta 4x4,  excelente estado, documentación reglamentaria vigente, seguros vigentes, servicio público o particular,  conductor con documentos reglamentarios vigentes. Debe incluir el combustible del vehículo.</v>
          </cell>
          <cell r="D206">
            <v>1</v>
          </cell>
          <cell r="E206">
            <v>95000</v>
          </cell>
        </row>
        <row r="207">
          <cell r="B207" t="str">
            <v>TRANSPORTE DE PASAJEROS VANS O MICROBUS 10 PASAJEROS.
PERIMETRO URBANO DE FLORIDABLANCA.
(TRAYECTO DOBLE)</v>
          </cell>
          <cell r="C207" t="str">
            <v>Transporte terrestre para 10 pasajeros. Vans o microbus,  excelente estado, documentación reglamentaria vigente, seguros vigentes, servicio público o particular,  conductor con documentos reglamentarios vigentes.
Trayecto doble (ida y vuelta) dentro del perímetro urbano de Floridablanca. Debe incluir el combustible del vehículo.</v>
          </cell>
          <cell r="D207">
            <v>1</v>
          </cell>
          <cell r="E207">
            <v>262500</v>
          </cell>
        </row>
        <row r="208">
          <cell r="B208" t="str">
            <v>TRANSPORTE DE PASAJEROS VANS O MICROBUS 10 PASAJEROS.
PERIMETRO RURAL DE FLORIDABLANCA.
(TRAYECTO DOBLE)</v>
          </cell>
          <cell r="C208" t="str">
            <v>Transporte terrestre para 10 pasajeros. Vans o microbus,  excelente estado, documentación reglamentaria vigente, seguros vigentes, servicio público o particular,  conductor con documentos reglamentarios vigentes.
Trayecto doble (ida y vuelta) dentro del perímetro rural de Floridablanca. Debe incluir el combustible del vehículo.</v>
          </cell>
          <cell r="D208">
            <v>1</v>
          </cell>
          <cell r="E208">
            <v>362500</v>
          </cell>
        </row>
        <row r="209">
          <cell r="B209" t="str">
            <v>TRANSPORTE DE PASAJEROS VANS O MICROBUS 10 PASAJEROS.
PERIMETRO URBANO Y/O RURAL DE FLORIDABLANCA.
(MEDIA JORNADA).</v>
          </cell>
          <cell r="C209" t="str">
            <v>Transporte terrestre para 10 pasajeros. Vans o microbus,  excelente estado, documentación reglamentaria vigente, seguros vigentes, servicio público o particular,  conductor con documentos reglamentarios vigentes.
Disponibilidad tanto del vehículo como de su conductor para realizar los trayectos que determine el supervisor del contrato o su equivalente, en una jornada no mayor a 4 horas dentro del perímetro urbano y/o rural de Floridablanca.  Debe incluir el combustible del vehículo.</v>
          </cell>
          <cell r="D209">
            <v>1</v>
          </cell>
          <cell r="E209">
            <v>542300</v>
          </cell>
        </row>
        <row r="210">
          <cell r="B210" t="str">
            <v>TRANSPORTE DE PASAJEROS VANS O MICROBUS 10 PASAJEROS.
PERIMETRO URBANO L DE FLORIDABLANCA.
(TRAYECTOS A REALIZAR EN UNA JORNADA NO MAYOR A 8 HORAS).</v>
          </cell>
          <cell r="C210" t="str">
            <v>Transporte terrestre para 10 pasajeros. Vans o microbus,  excelente estado, documentación reglamentaria vigente, seguros vigentes, servicio público o particular,  conductor con documentos reglamentarios vigentes.
Disponibilidad tanto del vehículo como de su conductor para realizar los trayectos que determine el supervisor del contrato o su equivalente, en una jornada no mayor a 8 horas dentro del perímetro urbano y/o rural de Floridablanca.  Debe incluir el combustible del vehículo.</v>
          </cell>
          <cell r="D210">
            <v>1</v>
          </cell>
          <cell r="E210">
            <v>1060000</v>
          </cell>
        </row>
        <row r="211">
          <cell r="B211" t="str">
            <v>TRANSPORTE DE PASAJEROS BUS 20 PASAJEROS.
PERIMETRO URBANO DE FLORIDABLANCA.
(TRAYECTO DOBLE)</v>
          </cell>
          <cell r="C211" t="str">
            <v>Transporte terrestre para 20 pasajeros. Bus,  excelente estado, documentación reglamentaria vigente, seguros vigentes, servicio público o particular,  conductor con documentos reglamentarios vigentes.
Trayecto doble (ida y vuelta) dentro del perímetro urbano de Floridablanca. Debe incluir el combustible del vehículo.</v>
          </cell>
          <cell r="D211">
            <v>1</v>
          </cell>
          <cell r="E211">
            <v>325000</v>
          </cell>
        </row>
        <row r="212">
          <cell r="B212" t="str">
            <v>TRANSPORTE DE PASAJEROS BUS 20 PASAJEROS.
PERIMETRO RURAL DE FLORIDABLANCA.
(TRAYECTO DOBLE)</v>
          </cell>
          <cell r="C212" t="str">
            <v>Transporte terrestre para 20 pasajeros. Bus,  excelente estado, documentación reglamentaria vigente, seguros vigentes, servicio público o particular,  conductor con documentos reglamentarios vigentes.
Trayecto doble (ida y vuelta) dentro del perímetro rural de Floridablanca. Debe incluir el combustible del vehículo.</v>
          </cell>
          <cell r="D212">
            <v>1</v>
          </cell>
          <cell r="E212">
            <v>440200</v>
          </cell>
        </row>
        <row r="213">
          <cell r="B213" t="str">
            <v>TRANSPORTE DE PASAJEROS BUS 20 PASAJEROS.
PERIMETRO URBANO Y/O RURAL DE FLORIDABLANCA.
(TRAYECTOS A REALIZAR EN UNA JORNADA NO MAYOR A 4 HORAS).</v>
          </cell>
          <cell r="C213" t="str">
            <v>Transporte terrestre para 20 pasajeros. Bus,  excelente estado, documentación reglamentaria vigente, seguros vigentes, servicio público o particular,  conductor con documentos reglamentarios vigentes.
Disponibilidad tanto del vehículo como de su conductor para realizar los trayectos que determine el supervisor del contrato o su equivalente, en una jornada no mayor a 4 horas dentro del perímetro urbano y/o rural de Floridablanca.</v>
          </cell>
          <cell r="D213">
            <v>1</v>
          </cell>
          <cell r="E213">
            <v>637800</v>
          </cell>
        </row>
        <row r="214">
          <cell r="B214" t="str">
            <v>TRANSPORTE DE PASAJEROS BUS 20 PASAJEROS.
PERIMETRO URBANO Y/O RURAL DE FLORIDABLANCA.
(TRAYECTOS A REALIZAR EN UNA JORNADA NO MAYOR A 8 HORAS).</v>
          </cell>
          <cell r="C214" t="str">
            <v>Transporte terrestre para 20 pasajeros. Bus,  excelente estado, documentación reglamentaria vigente, seguros vigentes, servicio público o particular,  conductor con documentos reglamentarios vigentes.
Disponibilidad tanto del vehículo como de su conductor para realizar los trayectos que determine el supervisor del contrato o su equivalente, en una jornada no mayor a 8 horas dentro del perímetro urbano y/o rural de Floridablanca.</v>
          </cell>
          <cell r="D214">
            <v>1</v>
          </cell>
          <cell r="E214">
            <v>1283700</v>
          </cell>
        </row>
        <row r="215">
          <cell r="B215" t="str">
            <v>TRANSPORTE DE PASAJEROS BUS 30 PASAJEROS.
PERIMETRO URBANO DE FLORIDABLANCA.
(TRAYECTO DOBLE)</v>
          </cell>
          <cell r="C215" t="str">
            <v>Transporte terrestre para 30 pasajeros. Bus,  excelente estado, documentación reglamentaria vigente, seguros vigentes, servicio público o particular,  conductor con documentos reglamentarios vigentes.
Trayecto doble (ida y vuelta) dentro del perímetro urbano de Floridablanca. Debe incluir el combustible del vehículo.</v>
          </cell>
          <cell r="D215">
            <v>1</v>
          </cell>
          <cell r="E215">
            <v>390000</v>
          </cell>
        </row>
        <row r="216">
          <cell r="B216" t="str">
            <v>TRANSPORTE DE PASAJEROS BUS 30 PASAJEROS.
PERIMETRO RURAL DE FLORIDABLANCA.
(TRAYECTO DOBLE)</v>
          </cell>
          <cell r="C216" t="str">
            <v>Transporte terrestre para 30 pasajeros. Bus,  excelente estado, documentación reglamentaria vigente, seguros vigentes, servicio público o particular,  conductor con documentos reglamentarios vigentes.
Trayecto doble (ida y vuelta) dentro del perímetro rural de Floridablanca. Debe incluir el combustible del vehículo.</v>
          </cell>
          <cell r="D216">
            <v>1</v>
          </cell>
          <cell r="E216">
            <v>500200</v>
          </cell>
        </row>
        <row r="217">
          <cell r="B217" t="str">
            <v>TRANSPORTE DE PASAJEROS BUS 30 PASAJEROS.
PERIMETRO URBANO Y/O RURAL DE FLORIDABLANCA.
(TRAYECTOS A REALIZAR EN UNA JORNADA NO MAYOR A 4 HORAS).</v>
          </cell>
          <cell r="C217" t="str">
            <v>Transporte terrestre para 30 pasajeros. Bus,  excelente estado, documentación reglamentaria vigente, seguros vigentes, servicio público o particular,  conductor con documentos reglamentarios vigentes.
Disponibilidad tanto del vehículo como de su conductor para realizar los trayectos que determine el supervisor del contrato o su equivalente, en una jornada no mayor a 4 horas dentro del perímetro urbano y/o rural de Floridablanca. Debe incluir el combustible del vehículo.</v>
          </cell>
          <cell r="D217">
            <v>1</v>
          </cell>
          <cell r="E217">
            <v>700100</v>
          </cell>
        </row>
        <row r="218">
          <cell r="B218" t="str">
            <v>TRANSPORTE DE PASAJEROS BUS 30 PASAJEROS.
PERIMETRO URBANO Y/O RURAL DE FLORIDABLANCA.
(TRAYECTOS A REALIZAR EN UNA JORNADA NO MAYOR A 8 HORAS).</v>
          </cell>
          <cell r="C218" t="str">
            <v>*Transporte terrestre para 30 pasajeros. Bus,  excelente estado, documentación reglamentaria vigente, seguros vigentes, servicio público o particular,  conductor con documentos reglamentarios vigentes.
*Disponibilidad tanto del vehículo como de su conductor para realizar los trayectos que determine el supervisor del contrato o su equivalente, en una jornada no mayor a 8 horas dentro del perímetro urbano y/o rural de Floridablanca.  Debe incluir el combustible del vehículo</v>
          </cell>
          <cell r="D218">
            <v>1</v>
          </cell>
          <cell r="E218">
            <v>1351000</v>
          </cell>
        </row>
        <row r="219">
          <cell r="B219">
            <v>0</v>
          </cell>
          <cell r="C219">
            <v>0</v>
          </cell>
          <cell r="D219" t="str">
            <v>Cantidad</v>
          </cell>
          <cell r="E219" t="str">
            <v xml:space="preserve">Valor unitario </v>
          </cell>
        </row>
        <row r="220">
          <cell r="B220" t="str">
            <v>DESCRIPCION DE LOS BIENES Y SERVICIOS</v>
          </cell>
          <cell r="C220">
            <v>0</v>
          </cell>
          <cell r="D220">
            <v>0</v>
          </cell>
          <cell r="E220">
            <v>0</v>
          </cell>
        </row>
        <row r="221">
          <cell r="B221" t="str">
            <v>BAÑO PORTATIL
DURACION JORNADA : UN DÍA.</v>
          </cell>
          <cell r="C221" t="str">
            <v>Baño portatil tipo fluying que incluya papel higiénico, cesta para la basura, aseo permanente durante su uso.</v>
          </cell>
          <cell r="D221">
            <v>1</v>
          </cell>
          <cell r="E221">
            <v>227200</v>
          </cell>
        </row>
        <row r="222">
          <cell r="B222" t="str">
            <v>LAVAMANOS PORTATIL CON SENSOR. DURACION JORNADA : UN DÍA</v>
          </cell>
          <cell r="C222" t="str">
            <v>Lavamanos en acero inoxidable con dispensador de agua y jabón antibacterial electrónico (mediante sensor). Debe incluir los insumos (agua y jabón antibacterial)</v>
          </cell>
          <cell r="D222">
            <v>1</v>
          </cell>
          <cell r="E222">
            <v>72500</v>
          </cell>
        </row>
        <row r="223">
          <cell r="B223" t="str">
            <v>LAVAMANOS PORTATIL CON SENSOR. DURACION JORNADA : 10 DÍAS.</v>
          </cell>
          <cell r="C223" t="str">
            <v>Lavamanos en acero inoxidable con dispensador de agua y jabón antibacterial electrónico (mediante sensor). Debe incluir los insumos (agua y jabón antibacterial).
Los 10 días de alquiler son continuos y en el mismo lugar, es decir, sin traslado alguno.</v>
          </cell>
          <cell r="D223">
            <v>1</v>
          </cell>
          <cell r="E223">
            <v>557800</v>
          </cell>
        </row>
        <row r="224">
          <cell r="B224" t="str">
            <v>DISPENSADOR 
DE GEL CON SENSOR. DURACION JORNADA : UN DÍA.</v>
          </cell>
          <cell r="C224" t="str">
            <v>Dispensador de gel antibacterial electrónico ( mediante sensor). Debe imcluir el insumo (Gel antibacterial).</v>
          </cell>
          <cell r="D224">
            <v>1</v>
          </cell>
          <cell r="E224">
            <v>51000</v>
          </cell>
        </row>
        <row r="225">
          <cell r="B225" t="str">
            <v>DISPENSADOR 
DE GEL CON SENSOR. DURACION JORNADA : 10 DÍAS.</v>
          </cell>
          <cell r="C225" t="str">
            <v>Dispensador de gel antibacterial electrónico ( mediante sensor). Debe incluir el insumo (Gel antibacterial). Los 10 días de alquiler son continuos y en el mismo lugar, es decir, sin traslado alguno.</v>
          </cell>
          <cell r="D225">
            <v>1</v>
          </cell>
          <cell r="E225">
            <v>340100</v>
          </cell>
        </row>
        <row r="226">
          <cell r="B226" t="str">
            <v>ALFOMBRA POR METRO LINEAL. 
DURACION JORNADA : UN DIA.</v>
          </cell>
          <cell r="C226" t="str">
            <v>Metro lineal de alfombra unicolor x 1,5 mts de ancho. Instalada.</v>
          </cell>
          <cell r="D226">
            <v>1</v>
          </cell>
          <cell r="E226">
            <v>17300</v>
          </cell>
        </row>
        <row r="227">
          <cell r="B227" t="str">
            <v>ORDENADOR DE FILA (FILERO)
DURACION JORNADA : UN DIA.</v>
          </cell>
          <cell r="C227" t="str">
            <v>Ordenador de fila metálico, 1 mt de altura, 1,50 mts de reata retráctil. Instalado</v>
          </cell>
          <cell r="D227">
            <v>1</v>
          </cell>
          <cell r="E227">
            <v>26200</v>
          </cell>
        </row>
        <row r="228">
          <cell r="B228" t="str">
            <v>LAVAMANOS PORTATIL MANUAL. DURACION JORNADA : 1 DÍA.</v>
          </cell>
          <cell r="C228" t="str">
            <v xml:space="preserve">Lavamanos en acero inoxidable con dispensador de agua y jabón antibacterial de pedal o bomba..
Debe incluir los insumos (agua y jabón antibacterial).
</v>
          </cell>
          <cell r="D228">
            <v>1</v>
          </cell>
          <cell r="E228">
            <v>52300</v>
          </cell>
        </row>
        <row r="229">
          <cell r="B229" t="str">
            <v>DISPENSADOR 
DE GEL MANUAL.
DURACION JORNADA : UN DÍA.</v>
          </cell>
          <cell r="C229" t="str">
            <v>*Dispensador de gel antibacterial de pedal o bomba. Debe incluir el insumo (Gel antibacterial).</v>
          </cell>
          <cell r="D229">
            <v>1</v>
          </cell>
          <cell r="E229">
            <v>35000</v>
          </cell>
        </row>
        <row r="230">
          <cell r="B230">
            <v>0</v>
          </cell>
          <cell r="C230">
            <v>0</v>
          </cell>
          <cell r="D230" t="str">
            <v>Cantidad</v>
          </cell>
          <cell r="E230" t="str">
            <v xml:space="preserve">Valor unitario </v>
          </cell>
        </row>
        <row r="231">
          <cell r="B231" t="str">
            <v>DESCRIPCION DE LOS BIENES Y SERVICIOS</v>
          </cell>
          <cell r="C231">
            <v>0</v>
          </cell>
          <cell r="D231">
            <v>0</v>
          </cell>
          <cell r="E231">
            <v>0</v>
          </cell>
        </row>
        <row r="232">
          <cell r="B232" t="str">
            <v>PRODUCTOR
DURACION JORNADA : EVENTO TIPO CONCIERTO</v>
          </cell>
          <cell r="C232" t="str">
            <v>Productor general de eventos con experiencia en planificación, administración y desarrollo de eventos masivos y de alto impacto. Alta capacidad de comunicación. La jornada incluye la pre-produccion. La produccion y la post producción del concierto</v>
          </cell>
          <cell r="D232">
            <v>1</v>
          </cell>
          <cell r="E232">
            <v>1353000</v>
          </cell>
        </row>
        <row r="233">
          <cell r="B233" t="str">
            <v>COORDINADOR
DURACION JORNADA : EVENTO TIPO CONCIERTO</v>
          </cell>
          <cell r="C233" t="str">
            <v>Coordinador general de eventos con experiencia en planificación, administración y desarrollo de eventos masivos y de alto impacto. Alta capacidad de comunicación.  La jornada incluye la pre-produccion. La jornada incluye la coordinación antes, durante y después del post producción del concierto.</v>
          </cell>
          <cell r="D233">
            <v>1</v>
          </cell>
          <cell r="E233">
            <v>1090100</v>
          </cell>
        </row>
        <row r="234">
          <cell r="B234" t="str">
            <v>SUPERVISOR
DURACION JORNADA : HASTA 12 HORAS.</v>
          </cell>
          <cell r="C234" t="str">
            <v>Supervisor de eventos con experiencia en el desarrollo de eventos masivos y de alto impacto. La jornada incluye la supervisión antes, durante y después del post producción del concierto.</v>
          </cell>
          <cell r="D234">
            <v>1</v>
          </cell>
          <cell r="E234">
            <v>580000</v>
          </cell>
        </row>
        <row r="235">
          <cell r="B235" t="str">
            <v>OPERADOR LOGISTICO
DURACION JORNADA : HASTA 12 HORAS.</v>
          </cell>
          <cell r="C235" t="str">
            <v>Operador logístico de eventos con experiencia en el desarrollo de eventos masivos y de alto impacto.</v>
          </cell>
          <cell r="D235">
            <v>1</v>
          </cell>
          <cell r="E235">
            <v>175900</v>
          </cell>
        </row>
        <row r="236">
          <cell r="B236" t="str">
            <v>MAESTRO DE CEREMONIA. DURACION JORNADA : HASTA 8 HORAS.</v>
          </cell>
          <cell r="C236" t="str">
            <v>Maestro de ceremonias con experiencia en eventos masivos y de alto impacto. Excelente presentación personal y buen timbre de voz.</v>
          </cell>
          <cell r="D236">
            <v>1</v>
          </cell>
          <cell r="E236">
            <v>1700000</v>
          </cell>
        </row>
        <row r="237">
          <cell r="B237" t="str">
            <v>PRESENTADOR O ANIMADOR
DURACION JORNADA : HASTA 8 HORAS.</v>
          </cell>
          <cell r="C237" t="str">
            <v>Presentador o animador con experiencia en eventos masivos y de alto impacto.  Excelente presentación personal y buen timbre de voz.</v>
          </cell>
          <cell r="D237">
            <v>1</v>
          </cell>
          <cell r="E237">
            <v>1050500</v>
          </cell>
        </row>
        <row r="238">
          <cell r="B238" t="str">
            <v>MESERO
DURACION JORNADA : HASTA 8 HORAS.</v>
          </cell>
          <cell r="C238" t="str">
            <v>Mesero idóneo. Con experiencia en eventos masivos y de alto impacto.</v>
          </cell>
          <cell r="D238">
            <v>1</v>
          </cell>
          <cell r="E238">
            <v>172500</v>
          </cell>
        </row>
        <row r="239">
          <cell r="B239" t="str">
            <v>ELECTRICISTA
DURACION JORNADA : HASTA 8 HORAS.</v>
          </cell>
          <cell r="C239" t="str">
            <v>Técnico o tecnólogo electricista, certificado por el Consejo Nacional de electricistas o entidad siilar. Con certificación en trabajo seguro en alturas y con sus respectivos equipos de protección personal (EPP). Seguridad social integral y ARL riesgo 5</v>
          </cell>
          <cell r="D239">
            <v>1</v>
          </cell>
          <cell r="E239">
            <v>605200</v>
          </cell>
        </row>
        <row r="240">
          <cell r="B240" t="str">
            <v>FOTOGRAFO-VIDEOGRAFO
DURACION JORNADA : 4 HORAS.</v>
          </cell>
          <cell r="C240" t="str">
            <v>Con experiencia en en eventos de alto impacto.
Debe incluir cámara fotográfica y de video, línea profesional, formato full HD,</v>
          </cell>
          <cell r="D240">
            <v>1</v>
          </cell>
          <cell r="E240">
            <v>315500</v>
          </cell>
        </row>
        <row r="241">
          <cell r="B241" t="str">
            <v>FOTOGRAFO-VIDEOGRAFO.
DURACION JORNADA : 8 HORAS.</v>
          </cell>
          <cell r="C241" t="str">
            <v>Con experiencia en en eventos de alto impacto.
Debe incluir cámara fotográfica y de video, línea profesional, formato full HD,</v>
          </cell>
          <cell r="D241">
            <v>1</v>
          </cell>
          <cell r="E241">
            <v>530200</v>
          </cell>
        </row>
        <row r="242">
          <cell r="B242" t="str">
            <v>FOTOGRAFO-VIDEOGRAFO
DURACION JORNADA : 12 HORAS.</v>
          </cell>
          <cell r="C242" t="str">
            <v>Con experiencia en en eventos de alto impacto.
Debe incluir cámara fotográfica y de video, línea profesional, formato full HD,</v>
          </cell>
          <cell r="D242">
            <v>1</v>
          </cell>
          <cell r="E242">
            <v>675800</v>
          </cell>
        </row>
        <row r="243">
          <cell r="B243" t="str">
            <v>AUXILIAR TÉCNICO: DURACION JORNADA : HASTA 8 HORAS.</v>
          </cell>
          <cell r="C243" t="str">
            <v xml:space="preserve">Con experiencia en en eventos de alto impacto.
</v>
          </cell>
          <cell r="D243">
            <v>1</v>
          </cell>
          <cell r="E243">
            <v>177600</v>
          </cell>
        </row>
        <row r="244">
          <cell r="B244" t="str">
            <v>GRUPO MUSICAL.
OPCION 1DURACION JORNADA : 1 HORA.</v>
          </cell>
          <cell r="C244" t="str">
            <v>Grupo musical de 2 integrantes (Piano y Voz o similar) para una presentación de una hora de duración. Grupo local (área metropolitana).</v>
          </cell>
          <cell r="D244">
            <v>1</v>
          </cell>
          <cell r="E244">
            <v>708900</v>
          </cell>
        </row>
        <row r="245">
          <cell r="B245" t="str">
            <v>GRUPO MUSICAL.
OPCION 2
DURACION JORNADA : 2 HORAS.</v>
          </cell>
          <cell r="C245" t="str">
            <v>Grupo musical de 2 integrantes (Piano y Voz o similar) para una presentación de una hora de duración. Grupo local (área metropolitana).</v>
          </cell>
          <cell r="D245">
            <v>1</v>
          </cell>
          <cell r="E245">
            <v>1150300</v>
          </cell>
        </row>
        <row r="246">
          <cell r="B246" t="str">
            <v>GRUPO MUSICAL.
OPCION 3 DURACION JORNADA : 75 MINUTOS.</v>
          </cell>
          <cell r="C246" t="str">
            <v>Grupo musical de 4  integrantes con instrumentos musicales,  para una presentación de 75 minutos de duración. Grupo local (área metropolitana).</v>
          </cell>
          <cell r="D246">
            <v>1</v>
          </cell>
          <cell r="E246">
            <v>2920100</v>
          </cell>
        </row>
        <row r="247">
          <cell r="B247" t="str">
            <v>GRUPO MUSICAL.
OPCION 4
DURACION JORNADA : 75 MINUTOS.</v>
          </cell>
          <cell r="C247" t="str">
            <v>Grupo musical de 6 integrantes con instrumentos musicales,  para una presentación de 75 minutos de duración. Grupo local (área metropolitana).</v>
          </cell>
          <cell r="D247">
            <v>1</v>
          </cell>
          <cell r="E247">
            <v>3560200</v>
          </cell>
        </row>
        <row r="248">
          <cell r="B248" t="str">
            <v>GRUPO MUSICAL.
OPCION 5
DURACION JORNADA : 90 MINUTOS.</v>
          </cell>
          <cell r="C248" t="str">
            <v>Grupo musical de 10 integrantes con instrumentos musicales,  para una presentación de 90 minutos de duración. Grupo local (área metropolitana).</v>
          </cell>
          <cell r="D248">
            <v>1</v>
          </cell>
          <cell r="E248">
            <v>5850400</v>
          </cell>
        </row>
        <row r="249">
          <cell r="B249" t="str">
            <v>GRUPO MUSICAL.
OPCION 6.
DURACION JORNADA : 90 MINUTOS.</v>
          </cell>
          <cell r="C249" t="str">
            <v>Grupo musical de 14 integrantes con instrumentos musicales,  para una presentación de 90 minutos de duración. Grupo local (área metropolitana).</v>
          </cell>
          <cell r="D249">
            <v>1</v>
          </cell>
          <cell r="E249">
            <v>8300900</v>
          </cell>
        </row>
        <row r="250">
          <cell r="B250" t="str">
            <v>AGRUPACION ARTISTICA-MUSICAL.
OPCION 7
DURACION JORNADA : 1 HORA.</v>
          </cell>
          <cell r="C250" t="str">
            <v>Agrupación artística-musical que combine la danza, el teatro y la música, para una presentación de una hora de duración. Debe estar compuesta por mínimo 7 integrantes.</v>
          </cell>
          <cell r="D250">
            <v>1</v>
          </cell>
          <cell r="E250">
            <v>4660200</v>
          </cell>
        </row>
        <row r="251">
          <cell r="B251" t="str">
            <v>GUARDA DE SEGURIDAD
DURACION JORNADA : 12 HORAS.</v>
          </cell>
          <cell r="C251" t="str">
            <v>Guarda de seguridad con dotación completa (uniforme, arma y demás elementos de protección) encargado de ejercer la vigilancia y protección de los bienes, establecimientos, ligares y eventos que le sean asignados por el supervisor(a) del contrato o su equivalente, y de las personas que puedan encontrarse en los mismos.</v>
          </cell>
          <cell r="D251">
            <v>1</v>
          </cell>
          <cell r="E251">
            <v>330500</v>
          </cell>
        </row>
        <row r="252">
          <cell r="B252" t="str">
            <v>INTERPRETE DE LENGUA DE SEÑAS COLOMBIANA.
OPCION 1
DURACION JORNADA : POR HORA DE INTERPRETACION</v>
          </cell>
          <cell r="C252" t="str">
            <v>Persona con experiencia certificada en interpretación de  de lengua de señas colombiana, para conferencias, talleres, reuniones o similares.</v>
          </cell>
          <cell r="D252">
            <v>1</v>
          </cell>
          <cell r="E252">
            <v>132000</v>
          </cell>
        </row>
        <row r="253">
          <cell r="B253" t="str">
            <v>INTERPRETE DE LENGUA DE SEÑAS COLOMBIANA.
OPCION 2
DURACION JORNADA : POR MINUTO DE INTERPRETACION</v>
          </cell>
          <cell r="C253" t="str">
            <v>Persona con experiencia certificada en interpretación de  de lengua de señas colombiana, para videos, documentales o similares.</v>
          </cell>
          <cell r="D253">
            <v>1</v>
          </cell>
          <cell r="E253">
            <v>190300</v>
          </cell>
        </row>
        <row r="254">
          <cell r="B254" t="str">
            <v>MAQUILLADOR
DURACION JORNADA : HASTA 8 HORAS/DIA.</v>
          </cell>
          <cell r="C254" t="str">
            <v xml:space="preserve">Persona con experiencia certificada en maquillaje para dama. Estar al día con las tendencias del maquillaje mundial. Debe suministrar todos los productos y herramientas necesarios para realizar su labor. </v>
          </cell>
          <cell r="D254">
            <v>1</v>
          </cell>
          <cell r="E254">
            <v>650000</v>
          </cell>
        </row>
        <row r="255">
          <cell r="B255" t="str">
            <v>ESTILISTA DE PELUQUERIA
DURACION JORNADA : HASTA 8 HORAS/DIA.</v>
          </cell>
          <cell r="C255" t="str">
            <v>Persona con experiencia certificada en peluquería y peinado para dama.  Estar al día con las tendencias del maquillaje mundial. Debe suministrar todos los productos y herramientas necesarios para realizar su labor.</v>
          </cell>
          <cell r="D255">
            <v>1</v>
          </cell>
          <cell r="E255">
            <v>520200</v>
          </cell>
        </row>
        <row r="256">
          <cell r="B256" t="str">
            <v>CONFERENCISTA</v>
          </cell>
          <cell r="C256" t="str">
            <v>Conferencista profesional, con mínimo 3 años de experiencia en coaching, charlas motivaciones, y demás temas cotidianos, que permitan el desarrollo personal, profesional, espiritual, culinario, para una jornada no menor a 2 horas.</v>
          </cell>
          <cell r="D256">
            <v>1</v>
          </cell>
          <cell r="E256">
            <v>5000000</v>
          </cell>
        </row>
        <row r="257">
          <cell r="B257" t="str">
            <v>PRESENTADOR, CONFERENCISTA Y CREADOR DE CONTENIDO DIGITAL</v>
          </cell>
          <cell r="C257" t="str">
            <v>Presentador, conferencista y creador de contenido profesional con mínimo 3 años de experiencia en marketing digital, con mínimo 2 millones de seguidores en redes sociales, que promueva la cultura colombiana y el desarrollo económico del país.</v>
          </cell>
          <cell r="D257">
            <v>1</v>
          </cell>
          <cell r="E257">
            <v>23000000</v>
          </cell>
        </row>
        <row r="258">
          <cell r="B258" t="str">
            <v>PARAPENTISTA INTERNACIONAL</v>
          </cell>
          <cell r="C258" t="str">
            <v>Parapentista internacional, calificado para show de parapente que sea internacional, y que cuente con experiencia de mínimo 2 años. Para una jornada de 2 horas</v>
          </cell>
          <cell r="D258">
            <v>1</v>
          </cell>
          <cell r="E258">
            <v>9500000</v>
          </cell>
        </row>
        <row r="259">
          <cell r="B259" t="str">
            <v>PARAPENTISTA NACIONAL</v>
          </cell>
          <cell r="C259" t="str">
            <v>Parapentista nacional, calificado para show de parapente que sea nacional, y que cuente con experiencia de mínimo 2 años. Para una jornada de 2 horas</v>
          </cell>
          <cell r="D259">
            <v>1</v>
          </cell>
          <cell r="E259">
            <v>6500000</v>
          </cell>
        </row>
        <row r="260">
          <cell r="B260" t="str">
            <v>COMETISTA INTERNACIONAL</v>
          </cell>
          <cell r="C260" t="str">
            <v>Cometista internacional, calificado para show de parapente que sea internacional, y que cuente con experiencia de mínimo 2 años. Para una jornada de 2 horas</v>
          </cell>
          <cell r="D260">
            <v>1</v>
          </cell>
          <cell r="E260">
            <v>14300000</v>
          </cell>
        </row>
        <row r="261">
          <cell r="B261" t="str">
            <v>COMETISTA NACIONAL</v>
          </cell>
          <cell r="C261" t="str">
            <v>Cometista nacional, calificado para show de parapente que sea nacional, y que cuente con experiencia de mínimo 2 años. Para una jornada de 2 horas</v>
          </cell>
          <cell r="D261">
            <v>1</v>
          </cell>
          <cell r="E261">
            <v>7300000</v>
          </cell>
        </row>
        <row r="262">
          <cell r="B262">
            <v>0</v>
          </cell>
          <cell r="C262">
            <v>0</v>
          </cell>
          <cell r="D262" t="str">
            <v>Cantidad</v>
          </cell>
          <cell r="E262" t="str">
            <v xml:space="preserve">Valor unitario </v>
          </cell>
        </row>
        <row r="263">
          <cell r="B263" t="str">
            <v>DESCRIPCION DE LOS BIENES Y SERVICIOS</v>
          </cell>
          <cell r="C263">
            <v>0</v>
          </cell>
          <cell r="D263">
            <v>0</v>
          </cell>
          <cell r="E263">
            <v>0</v>
          </cell>
        </row>
        <row r="264">
          <cell r="B264" t="str">
            <v xml:space="preserve">VUELO EN PARAPENTE. JORNADA 15 MINUTOS </v>
          </cell>
          <cell r="C264" t="str">
            <v>Vuelo de inducción de 15 minutos, realizado con certificación Fedeaéreos, siguiendo la norma técnica sectorial NTSAV-013. Equipos utilizados con tecnología moderna. Debe incluir póliza de seguro que salvaguarde al usuario del vuelo.</v>
          </cell>
          <cell r="D264">
            <v>1</v>
          </cell>
          <cell r="E264">
            <v>190000</v>
          </cell>
        </row>
        <row r="265">
          <cell r="B265" t="str">
            <v xml:space="preserve">VUELO EN GLOBO AEROSTÁTICO. JORNADA 2 DÍAS  DE 06:00PM A 10:00PM </v>
          </cell>
          <cell r="C265" t="str">
            <v>Show de vuelo en globo aerostático, realizado con certificación Fedeaéreos, siguiendo la norma técnica sectorial NTSAV-013. Equipos utilizados con tecnología moderna. Debe incluir póliza de seguro que salvaguarde al usuario del vuelo.</v>
          </cell>
          <cell r="D265">
            <v>1</v>
          </cell>
          <cell r="E265">
            <v>32000000</v>
          </cell>
        </row>
        <row r="266">
          <cell r="B266">
            <v>0</v>
          </cell>
          <cell r="C266">
            <v>0</v>
          </cell>
          <cell r="D266" t="str">
            <v>Cantidad</v>
          </cell>
          <cell r="E266" t="str">
            <v xml:space="preserve">Valor unitario </v>
          </cell>
        </row>
        <row r="267">
          <cell r="B267" t="str">
            <v>DESCRIPCION DE LOS BIENES Y SERVICIOS</v>
          </cell>
          <cell r="C267">
            <v>0</v>
          </cell>
          <cell r="D267">
            <v>0</v>
          </cell>
          <cell r="E267">
            <v>0</v>
          </cell>
        </row>
        <row r="268">
          <cell r="B268" t="str">
            <v>EMISIÓN DE CUÑAS O MENSAJES RADIALES - 30 SEGUNDOS CADA CUÑA O MENSAJE</v>
          </cell>
          <cell r="C268" t="str">
            <v>EMISIÓN AL AIRE DE CUÑAS O MENSAJES RADIALES EN PROGRAMAS DE EMISORAS COMERCIALES Y/O COMUNITARIAS DE COBERTURA LOCAL Y/O REGIONAL EN SANTANDER</v>
          </cell>
          <cell r="D268">
            <v>1</v>
          </cell>
          <cell r="E268">
            <v>78900</v>
          </cell>
        </row>
        <row r="269">
          <cell r="B269" t="str">
            <v>EMISIÓN DE CUÑAS O MENSAJES RADIALES - 20 SEGUNDOS CADA CUÑA O MENSAJE</v>
          </cell>
          <cell r="C269" t="str">
            <v>EMISIÓN AL AIRE DE CUÑAS O MENSAJES RADIALES EN PROGRAMAS DE EMISORAS COMERCIALES Y/O COMUNITARIAS DE COBERTURA LOCAL Y/O REGIONAL EN SANTANDER</v>
          </cell>
          <cell r="D269">
            <v>1</v>
          </cell>
          <cell r="E269">
            <v>58500</v>
          </cell>
        </row>
        <row r="270">
          <cell r="B270" t="str">
            <v>EMISIÓN DE CUÑAS O MENSAJES RADIALES HORARIO TRIPLE A -  30 SEGUNDOS CADA CUÑA O MENSAJE</v>
          </cell>
          <cell r="C270" t="str">
            <v>EMISIÓN AL AIRE DE CUÑAS O MENSAJES RADIALES EN PROGRAMAS DE LAS EMISORAS COMERCIALES, EN HORARIO TRIPLE A (AAA) DE COBERTURA REGIONAL Y LOCAL.</v>
          </cell>
          <cell r="D270">
            <v>1</v>
          </cell>
          <cell r="E270">
            <v>142300</v>
          </cell>
        </row>
        <row r="271">
          <cell r="B271" t="str">
            <v>EMISIÓN DE CUÑAS O MENSAJES RADIALES HORARIO TRIPLE A -  20 SEGUNDOS CADA CUÑA O MENSAJE</v>
          </cell>
          <cell r="C271" t="str">
            <v>EMISIÓN AL AIRE DE CUÑAS O MENSAJES RADIALES EN PROGRAMAS DE LAS EMISORAS COMERCIALES, EN HORARIO TRIPLE A (AAA) DE COBERTURA REGIONAL Y LOCAL.</v>
          </cell>
          <cell r="D271">
            <v>1</v>
          </cell>
          <cell r="E271">
            <v>107800</v>
          </cell>
        </row>
        <row r="272">
          <cell r="B272" t="str">
            <v>EMISIÓN DE COMERCIALES DE TELEVISIÓN - 20 SEGUNDOS CADA COMERCIAL</v>
          </cell>
          <cell r="C272" t="str">
            <v>EMISIÓN DE COMERCIALES DE TELEVISIÓN INSTITUCIONALES EN PROGRAMAS DE OPINIÓN, NOTICIOSA, MAGAZINES, PROGRAMAS DE HUMOR, PROGRAMAS DEPORTIVOS EN CANALES DE TELEVISIÓN COMERCIAL Y POR SUSCRIPCIÓN A NIVEL LOCAL Y REGIONAL</v>
          </cell>
          <cell r="D272">
            <v>1</v>
          </cell>
          <cell r="E272">
            <v>388900</v>
          </cell>
        </row>
        <row r="273">
          <cell r="B273" t="str">
            <v>PAUTA EN REDES SOCIALES</v>
          </cell>
          <cell r="C273" t="str">
            <v xml:space="preserve">PAUTA EN LAS REDES SOCIALES FACEBOOK, INSTAGRAM, YOUTUBE Y GOOGLE. INCLUYE COSTO DE PAUTA, SEGMENTACIÓN Y PROPAGACIÓN. </v>
          </cell>
          <cell r="D273">
            <v>1</v>
          </cell>
          <cell r="E273">
            <v>205000</v>
          </cell>
        </row>
        <row r="274">
          <cell r="B274" t="str">
            <v>TRANSMISION EN LINEA. (ON LINE).
POR HORA.
OPCION 1</v>
          </cell>
          <cell r="C274" t="str">
            <v>Transmisión en línea que incluya : Mezclador de vídeo. Computador con software de transmisión en vivo.Circuito cerrado a una cámara.</v>
          </cell>
          <cell r="D274">
            <v>1</v>
          </cell>
          <cell r="E274">
            <v>560800</v>
          </cell>
        </row>
        <row r="275">
          <cell r="B275" t="str">
            <v>TRANSMISION EN LINEA. (ON LINE).
POR HORA.
OPCION 2</v>
          </cell>
          <cell r="C275" t="str">
            <v>Transmisión en línea que incluya : Mezclador de vídeo. Computador con software de transmisión en vivo. Circuito cerrado a dos cámaras</v>
          </cell>
          <cell r="D275">
            <v>1</v>
          </cell>
          <cell r="E275">
            <v>790000</v>
          </cell>
        </row>
        <row r="276">
          <cell r="B276" t="str">
            <v>TRANSMISION EN LINEA. (ON LINE).
POR HORA.
OPCION 3</v>
          </cell>
          <cell r="C276" t="str">
            <v>Transmisión en línea qu eincluya : Mezclador de vídeo. Computador con software de transmisión en vivo. Circuito cerrado a tres cámaras</v>
          </cell>
          <cell r="D276">
            <v>1</v>
          </cell>
          <cell r="E276">
            <v>1040000</v>
          </cell>
        </row>
        <row r="277">
          <cell r="B277">
            <v>0</v>
          </cell>
          <cell r="C277">
            <v>0</v>
          </cell>
          <cell r="D277" t="str">
            <v>Cantidad</v>
          </cell>
          <cell r="E277" t="str">
            <v xml:space="preserve">Valor unitario </v>
          </cell>
        </row>
        <row r="278">
          <cell r="B278" t="str">
            <v>DESCRIPCION DE LOS BIENES Y SERVICIOS</v>
          </cell>
          <cell r="C278">
            <v>0</v>
          </cell>
          <cell r="D278">
            <v>0</v>
          </cell>
          <cell r="E278">
            <v>0</v>
          </cell>
        </row>
        <row r="279">
          <cell r="B279" t="str">
            <v>COMPUTADOR
PORTATIL.
DURACION
JORNADA : HASTA 12 HORAS</v>
          </cell>
          <cell r="C279" t="str">
            <v>Procesador Intell i5 o superior. Pantalla LCD de 14" o superior. Memoria RAM de 4GB o superior. Disco duro de 500 Gb</v>
          </cell>
          <cell r="D279">
            <v>1</v>
          </cell>
          <cell r="E279">
            <v>100000</v>
          </cell>
        </row>
        <row r="280">
          <cell r="B280" t="str">
            <v>MODEM INALAMBRICO 
DURACION JORNADA : HASTA 12 HORAS</v>
          </cell>
          <cell r="C280" t="str">
            <v>De mínimo  10 mb de velocidad de carga y descarga, para prestar servicio de internet hasta 3 computadores, por tiempo hasta 12 horas. Cobertura mínima 4G</v>
          </cell>
          <cell r="D280">
            <v>1</v>
          </cell>
          <cell r="E280">
            <v>225100</v>
          </cell>
        </row>
        <row r="281">
          <cell r="B281" t="str">
            <v>IMPRESORA LASER.
DURACION JORANADA : UN DIA</v>
          </cell>
          <cell r="C281" t="str">
            <v>Impresora laser monocromática. 1 día. Procesador de 600Mhz de velocidad. Que imprima hasta 27 páginas por minuto. Impresión automática a doble cara. Bandeja de papel con capacidad para 250 hojas, tamaño carta u oficio. Incluye toner inicial nuevo. No incluye suministro de papel.</v>
          </cell>
          <cell r="D281">
            <v>1</v>
          </cell>
          <cell r="E281">
            <v>84000</v>
          </cell>
        </row>
        <row r="282">
          <cell r="B282">
            <v>0</v>
          </cell>
          <cell r="C282">
            <v>0</v>
          </cell>
          <cell r="D282" t="str">
            <v>Cantidad</v>
          </cell>
          <cell r="E282" t="str">
            <v xml:space="preserve">Valor unitario </v>
          </cell>
        </row>
        <row r="283">
          <cell r="B283" t="str">
            <v>DESCRIPCION DE LOS BIENES Y SERVICIOS</v>
          </cell>
          <cell r="C283">
            <v>0</v>
          </cell>
          <cell r="D283">
            <v>0</v>
          </cell>
          <cell r="E283">
            <v>0</v>
          </cell>
        </row>
        <row r="284">
          <cell r="B284" t="str">
            <v>CRYO JET.
OPCION 1
DURACION JORNADA : HASTA 12 HORAS</v>
          </cell>
          <cell r="C284" t="str">
            <v>Explosiones de humo frío accionadas con C02, con botella de 20 litros.</v>
          </cell>
          <cell r="D284">
            <v>1</v>
          </cell>
          <cell r="E284">
            <v>380000</v>
          </cell>
        </row>
        <row r="285">
          <cell r="B285" t="str">
            <v>CRYO JET.
OPCION 2
DURACION JORNADA : HASTA 12 HORAS</v>
          </cell>
          <cell r="C285" t="str">
            <v>Explosiones de humo frío accionadas con C02, con botella de 40 litros.</v>
          </cell>
          <cell r="D285">
            <v>1</v>
          </cell>
          <cell r="E285">
            <v>450100</v>
          </cell>
        </row>
        <row r="286">
          <cell r="B286" t="str">
            <v>VENTURY.
OPCION 1
DURACION JORNADA : HASTA 12 HORAS</v>
          </cell>
          <cell r="C286" t="str">
            <v>Explosiones de papel picado accionadas con C02, con botella de 20 litros.</v>
          </cell>
          <cell r="D286">
            <v>1</v>
          </cell>
          <cell r="E286">
            <v>455900</v>
          </cell>
        </row>
        <row r="287">
          <cell r="B287" t="str">
            <v>VENTURY.
OPCION 2
DURACION JORNADA : HASTA 12 HORAS</v>
          </cell>
          <cell r="C287" t="str">
            <v>Explosiones de humo frío accionadas con C02, con botella de 40 litros.</v>
          </cell>
          <cell r="D287">
            <v>1</v>
          </cell>
          <cell r="E287">
            <v>572500</v>
          </cell>
        </row>
        <row r="288">
          <cell r="B288" t="str">
            <v>MAQUINA DE BURBUJAS.
DURACION JORNADA : HASTA 4 HORAS</v>
          </cell>
          <cell r="C288" t="str">
            <v>Máquina de burbajas con tanque de mínimo 1 litro de capacidad y líquido no irritante.</v>
          </cell>
          <cell r="D288">
            <v>1</v>
          </cell>
          <cell r="E288">
            <v>230100</v>
          </cell>
        </row>
        <row r="289">
          <cell r="B289">
            <v>0</v>
          </cell>
          <cell r="C289">
            <v>0</v>
          </cell>
          <cell r="D289" t="str">
            <v>Cantidad</v>
          </cell>
          <cell r="E289" t="str">
            <v xml:space="preserve">Valor unitario </v>
          </cell>
        </row>
        <row r="290">
          <cell r="B290" t="str">
            <v>DESCRIPCION DE LOS BIENES Y SERVICIOS</v>
          </cell>
          <cell r="C290">
            <v>0</v>
          </cell>
          <cell r="D290">
            <v>0</v>
          </cell>
          <cell r="E290">
            <v>0</v>
          </cell>
        </row>
        <row r="291">
          <cell r="B291" t="str">
            <v>SILLETAS ARTÍSTICAS</v>
          </cell>
          <cell r="C291" t="str">
            <v>Silleta artística, cuyo soporte debe ser fabricado en madera o material similar, que incluya muestras artesanales y culturales representativas de la cultura del municipio.</v>
          </cell>
          <cell r="D291">
            <v>1</v>
          </cell>
          <cell r="E291">
            <v>870000</v>
          </cell>
        </row>
        <row r="292">
          <cell r="B292">
            <v>0</v>
          </cell>
          <cell r="C292">
            <v>0</v>
          </cell>
          <cell r="D292" t="str">
            <v>Cantidad</v>
          </cell>
          <cell r="E292" t="str">
            <v xml:space="preserve">Valor unitario </v>
          </cell>
        </row>
        <row r="293">
          <cell r="B293" t="str">
            <v>DESCRIPCION DE LOS BIENES Y SERVICIOS</v>
          </cell>
          <cell r="C293">
            <v>0</v>
          </cell>
          <cell r="D293">
            <v>0</v>
          </cell>
          <cell r="E293">
            <v>0</v>
          </cell>
        </row>
        <row r="294">
          <cell r="B294" t="str">
            <v xml:space="preserve">TIQUETES AÉREOS NACIONALES CLASE TURISTA INCLUYE ARTÍCULO PERSONAL </v>
          </cell>
          <cell r="C294" t="str">
            <v>Suministro de tiquetes aéreos por trayecto que incluya artículo personal, en clase turista, en el territorio nacional.</v>
          </cell>
          <cell r="D294">
            <v>1</v>
          </cell>
          <cell r="E294">
            <v>327000</v>
          </cell>
        </row>
        <row r="295">
          <cell r="B295" t="str">
            <v>TIQUETES AÉREOS NACIONALES CLASE TURISTA INCLUYE ARTÍCULO PERSONAL Y EQUIPAJE DE MANO</v>
          </cell>
          <cell r="C295" t="str">
            <v>Suministro de tiquetes aéreos por trayecto que incluya artículo personal y equipaje de mano en clase turista, en el territorio nacional.</v>
          </cell>
          <cell r="D295">
            <v>1</v>
          </cell>
          <cell r="E295">
            <v>450000</v>
          </cell>
        </row>
        <row r="296">
          <cell r="B296" t="str">
            <v>TIQUETES AÉREOS NACIONALES CLASE TURISTA INCLUYE ARTÍCULO PERSONAL,  EQUIPAJE DE MANO Y EQUIPAJE EN BODEGA</v>
          </cell>
          <cell r="C296" t="str">
            <v>Suministro de tiquetes aéreos por trayecto que incluya artículo personal, equipaje de mano y equipaje de bodega en clase turista, en el territorio nacional.</v>
          </cell>
          <cell r="D296">
            <v>1</v>
          </cell>
          <cell r="E296">
            <v>510000</v>
          </cell>
        </row>
        <row r="297">
          <cell r="B297" t="str">
            <v xml:space="preserve">TIQUETES AÉREOS NACIONALES CLASE EJECUTIVA INCLUYE ARTÍCULO PERSONAL </v>
          </cell>
          <cell r="C297" t="str">
            <v>Suministro de tiquetes aéreos por trayecto que incluya artículo personal, en clase ejecutiva, en el territorio nacional.</v>
          </cell>
          <cell r="D297">
            <v>1</v>
          </cell>
          <cell r="E297">
            <v>630000</v>
          </cell>
        </row>
        <row r="298">
          <cell r="B298" t="str">
            <v>TIQUETES AÉREOS NACIONALES CLASE EJECUTIVA INCLUYE ARTÍCULO PERSONAL Y EQUIPAJE DE MANO</v>
          </cell>
          <cell r="C298" t="str">
            <v>Suministro de tiquetes aéreos por trayecto que incluya artículo personal y equipaje de mano en clase ejecutiva, en el territorio nacional.</v>
          </cell>
          <cell r="D298">
            <v>1</v>
          </cell>
          <cell r="E298">
            <v>950000</v>
          </cell>
        </row>
        <row r="299">
          <cell r="B299" t="str">
            <v>TIQUETES AÉREOS NACIONALES CLASE EJECUTIVA INCLUYE ARTÍCULO PERSONAL,  EQUIPAJE DE MANO Y EQUIPAJE EN BODEGA</v>
          </cell>
          <cell r="C299" t="str">
            <v>Suministro de tiquetes aéreos por trayecto que incluya artículo personal, equipaje de mano y equipaje en bodega, en clase ejecutiva, en el territorio nacional.</v>
          </cell>
          <cell r="D299">
            <v>1</v>
          </cell>
          <cell r="E299">
            <v>1530000</v>
          </cell>
        </row>
        <row r="300">
          <cell r="B300" t="str">
            <v>TIQUETES AÉREOS NACIONALES CLASE EJECUTIVA INCLUYE ARTÍCULO PERSONAL,  EQUIPAJE DE MANO Y DOS EQUIPAJES EN BODEGA</v>
          </cell>
          <cell r="C300" t="str">
            <v>Suministro de tiquetes aéreos por trayecto que incluya artículo personal, equipaje de mano y dos equipajes en bodega, en clase ejecutiva, en el territorio nacional.</v>
          </cell>
          <cell r="D300">
            <v>1</v>
          </cell>
          <cell r="E300">
            <v>2150000</v>
          </cell>
        </row>
        <row r="301">
          <cell r="B301" t="str">
            <v xml:space="preserve">TIQUETES AÉREOS INTERNACIONALES CLASE TURISTA INCLUYE ARTÍCULO PERSONAL </v>
          </cell>
          <cell r="C301" t="str">
            <v>Suministro de tiquetes aéreos por trayecto que incluya artículo personal, en clase turista, vuelo internacional.</v>
          </cell>
          <cell r="D301">
            <v>1</v>
          </cell>
          <cell r="E301">
            <v>3500000</v>
          </cell>
        </row>
        <row r="302">
          <cell r="B302" t="str">
            <v>TIQUETES AÉREOS INTERNACIONALES CLASE TURISTA INCLUYE ARTÍCULO PERSONAL Y EQUIPAJE DE MANO</v>
          </cell>
          <cell r="C302" t="str">
            <v>Suministro de tiquetes aéreos por trayecto que incluya artículo personal y equipaje de mano, en clase turista, vuelo internacional.</v>
          </cell>
          <cell r="D302">
            <v>1</v>
          </cell>
          <cell r="E302">
            <v>4120000</v>
          </cell>
        </row>
        <row r="303">
          <cell r="B303" t="str">
            <v>TIQUETES AÉREOS INTERNACIONALES CLASE TURISTA INCLUYE ARTÍCULO PERSONAL,  EQUIPAJE DE MANO Y EQUIPAJE EN BODEGA</v>
          </cell>
          <cell r="C303" t="str">
            <v>Suministro de tiquetes aéreos por trayecto que incluya artículo personal, equipaje de mano y equipaje en bodega, en clase turista, vuelo internacional.</v>
          </cell>
          <cell r="D303">
            <v>1</v>
          </cell>
          <cell r="E303">
            <v>5820000</v>
          </cell>
        </row>
        <row r="304">
          <cell r="B304" t="str">
            <v>TIQUETES AÉREOS INTERNACIONALES CLASE TURISTA INCLUYE ARTÍCULO PERSONAL,  EQUIPAJE DE MANO Y DOS EQUIPAJES EN BODEGA</v>
          </cell>
          <cell r="C304" t="str">
            <v>Suministro de tiquetes aéreos por trayecto que incluya artículo personal, equipaje de mano y dos equipajes en bodega, en clase turista, vuelo internacional.</v>
          </cell>
          <cell r="D304">
            <v>1</v>
          </cell>
          <cell r="E304">
            <v>8820000</v>
          </cell>
        </row>
        <row r="305">
          <cell r="B305">
            <v>0</v>
          </cell>
          <cell r="C305">
            <v>0</v>
          </cell>
          <cell r="D305">
            <v>0</v>
          </cell>
          <cell r="E305">
            <v>683659341</v>
          </cell>
        </row>
        <row r="306">
          <cell r="E306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5CD4E-86D9-4FE6-A344-ABCC99413037}">
  <dimension ref="A5:U85"/>
  <sheetViews>
    <sheetView showGridLines="0" tabSelected="1" zoomScale="94" workbookViewId="0">
      <selection activeCell="D10" sqref="D10:D11"/>
    </sheetView>
  </sheetViews>
  <sheetFormatPr baseColWidth="10" defaultColWidth="10.90625" defaultRowHeight="10" x14ac:dyDescent="0.2"/>
  <cols>
    <col min="1" max="1" width="7.90625" style="12" customWidth="1"/>
    <col min="2" max="2" width="46" style="13" customWidth="1"/>
    <col min="3" max="3" width="13.36328125" style="12" customWidth="1"/>
    <col min="4" max="4" width="10.36328125" style="13" customWidth="1"/>
    <col min="5" max="5" width="12.90625" style="13" customWidth="1"/>
    <col min="6" max="6" width="14.453125" style="13" customWidth="1"/>
    <col min="7" max="10" width="14.453125" style="54" customWidth="1"/>
    <col min="11" max="11" width="14.453125" style="54" hidden="1" customWidth="1"/>
    <col min="12" max="12" width="14.453125" style="13" hidden="1" customWidth="1"/>
    <col min="13" max="13" width="14.453125" style="14" hidden="1" customWidth="1"/>
    <col min="14" max="14" width="13.36328125" style="31" hidden="1" customWidth="1"/>
    <col min="15" max="15" width="10.90625" style="2" hidden="1" customWidth="1"/>
    <col min="16" max="16" width="14.1796875" style="2" hidden="1" customWidth="1"/>
    <col min="17" max="17" width="16.90625" style="38" hidden="1" customWidth="1"/>
    <col min="18" max="18" width="10.90625" style="2" hidden="1" customWidth="1"/>
    <col min="19" max="19" width="16.453125" style="2" hidden="1" customWidth="1"/>
    <col min="20" max="20" width="16.54296875" style="38" hidden="1" customWidth="1"/>
    <col min="21" max="21" width="12.81640625" style="24" hidden="1" customWidth="1"/>
    <col min="22" max="16384" width="10.90625" style="2"/>
  </cols>
  <sheetData>
    <row r="5" spans="1:21" ht="81" customHeight="1" x14ac:dyDescent="0.2">
      <c r="A5" s="75"/>
      <c r="B5" s="76"/>
      <c r="C5" s="76"/>
      <c r="D5" s="76"/>
      <c r="E5" s="76"/>
      <c r="F5" s="76"/>
      <c r="G5" s="76"/>
      <c r="H5" s="76"/>
      <c r="I5" s="76"/>
      <c r="J5" s="77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1" ht="10.25" customHeight="1" x14ac:dyDescent="0.2">
      <c r="A6" s="62" t="s">
        <v>54</v>
      </c>
      <c r="B6" s="63"/>
      <c r="C6" s="63"/>
      <c r="D6" s="63"/>
      <c r="E6" s="63"/>
      <c r="F6" s="63"/>
      <c r="G6" s="63"/>
      <c r="H6" s="63"/>
      <c r="I6" s="63"/>
      <c r="J6" s="64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1" ht="10.25" customHeight="1" x14ac:dyDescent="0.2">
      <c r="A7" s="62" t="s">
        <v>75</v>
      </c>
      <c r="B7" s="63"/>
      <c r="C7" s="63"/>
      <c r="D7" s="63"/>
      <c r="E7" s="63"/>
      <c r="F7" s="63"/>
      <c r="G7" s="63"/>
      <c r="H7" s="63"/>
      <c r="I7" s="63"/>
      <c r="J7" s="64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1" s="1" customFormat="1" ht="29.25" customHeight="1" x14ac:dyDescent="0.35">
      <c r="A8" s="62" t="s">
        <v>11</v>
      </c>
      <c r="B8" s="63"/>
      <c r="C8" s="63"/>
      <c r="D8" s="63"/>
      <c r="E8" s="63"/>
      <c r="F8" s="63"/>
      <c r="G8" s="63"/>
      <c r="H8" s="63"/>
      <c r="I8" s="63"/>
      <c r="J8" s="64"/>
      <c r="K8" s="5"/>
      <c r="L8" s="5"/>
      <c r="M8" s="5"/>
      <c r="N8" s="5"/>
      <c r="O8" s="5"/>
      <c r="P8" s="5"/>
      <c r="Q8" s="5"/>
      <c r="R8" s="5"/>
      <c r="S8" s="5"/>
      <c r="T8" s="5"/>
      <c r="U8" s="56"/>
    </row>
    <row r="9" spans="1:21" s="1" customFormat="1" ht="29.25" customHeight="1" x14ac:dyDescent="0.35">
      <c r="A9" s="78" t="s">
        <v>86</v>
      </c>
      <c r="B9" s="78"/>
      <c r="C9" s="78"/>
      <c r="D9" s="78"/>
      <c r="E9" s="78"/>
      <c r="F9" s="78"/>
      <c r="G9" s="78"/>
      <c r="H9" s="78"/>
      <c r="I9" s="78"/>
      <c r="J9" s="78"/>
      <c r="K9" s="48"/>
      <c r="L9" s="48"/>
      <c r="M9" s="48"/>
      <c r="N9" s="48"/>
      <c r="O9" s="48"/>
      <c r="P9" s="48"/>
      <c r="Q9" s="48"/>
      <c r="R9" s="48"/>
      <c r="S9" s="48"/>
      <c r="T9" s="49"/>
      <c r="U9" s="56"/>
    </row>
    <row r="10" spans="1:21" s="1" customFormat="1" ht="32.25" customHeight="1" x14ac:dyDescent="0.35">
      <c r="A10" s="65" t="s">
        <v>0</v>
      </c>
      <c r="B10" s="65" t="s">
        <v>1</v>
      </c>
      <c r="C10" s="65" t="s">
        <v>3</v>
      </c>
      <c r="D10" s="65" t="s">
        <v>2</v>
      </c>
      <c r="E10" s="66" t="s">
        <v>6</v>
      </c>
      <c r="F10" s="66" t="s">
        <v>7</v>
      </c>
      <c r="G10" s="67" t="s">
        <v>8</v>
      </c>
      <c r="H10" s="67" t="s">
        <v>9</v>
      </c>
      <c r="I10" s="69" t="s">
        <v>73</v>
      </c>
      <c r="J10" s="69" t="s">
        <v>74</v>
      </c>
      <c r="K10" s="59"/>
      <c r="L10" s="62" t="s">
        <v>51</v>
      </c>
      <c r="M10" s="63"/>
      <c r="N10" s="64"/>
      <c r="O10" s="62" t="s">
        <v>52</v>
      </c>
      <c r="P10" s="63"/>
      <c r="Q10" s="64"/>
      <c r="R10" s="62" t="s">
        <v>53</v>
      </c>
      <c r="S10" s="63"/>
      <c r="T10" s="64"/>
      <c r="U10" s="56"/>
    </row>
    <row r="11" spans="1:21" s="1" customFormat="1" ht="67.25" customHeight="1" x14ac:dyDescent="0.35">
      <c r="A11" s="65"/>
      <c r="B11" s="65"/>
      <c r="C11" s="65"/>
      <c r="D11" s="65"/>
      <c r="E11" s="66"/>
      <c r="F11" s="66"/>
      <c r="G11" s="68"/>
      <c r="H11" s="68"/>
      <c r="I11" s="70"/>
      <c r="J11" s="70"/>
      <c r="K11" s="50"/>
      <c r="L11" s="17" t="s">
        <v>8</v>
      </c>
      <c r="M11" s="18" t="s">
        <v>9</v>
      </c>
      <c r="N11" s="27" t="s">
        <v>10</v>
      </c>
      <c r="O11" s="17" t="s">
        <v>8</v>
      </c>
      <c r="P11" s="18" t="s">
        <v>9</v>
      </c>
      <c r="Q11" s="34" t="s">
        <v>10</v>
      </c>
      <c r="R11" s="17" t="s">
        <v>8</v>
      </c>
      <c r="S11" s="18" t="s">
        <v>9</v>
      </c>
      <c r="T11" s="34" t="s">
        <v>10</v>
      </c>
      <c r="U11" s="56"/>
    </row>
    <row r="12" spans="1:21" ht="16.649999999999999" customHeight="1" x14ac:dyDescent="0.2">
      <c r="A12" s="5">
        <v>1</v>
      </c>
      <c r="B12" s="4" t="s">
        <v>42</v>
      </c>
      <c r="C12" s="10" t="s">
        <v>4</v>
      </c>
      <c r="D12" s="6">
        <v>16</v>
      </c>
      <c r="E12" s="6">
        <v>4</v>
      </c>
      <c r="F12" s="10">
        <f>E12*D12</f>
        <v>64</v>
      </c>
      <c r="G12" s="51"/>
      <c r="H12" s="51"/>
      <c r="I12" s="51"/>
      <c r="J12" s="51"/>
      <c r="K12" s="51"/>
      <c r="L12" s="15">
        <v>19800</v>
      </c>
      <c r="M12" s="16">
        <f>L12*0.19</f>
        <v>3762</v>
      </c>
      <c r="N12" s="28">
        <f>(L12+M12)*F12</f>
        <v>1507968</v>
      </c>
      <c r="O12" s="15">
        <f>L12*1.075</f>
        <v>21285</v>
      </c>
      <c r="P12" s="16">
        <f>O12*0.19</f>
        <v>4044.15</v>
      </c>
      <c r="Q12" s="35">
        <f>(O12+P12)*F12</f>
        <v>1621065.6</v>
      </c>
      <c r="R12" s="15">
        <f>L12*1.13</f>
        <v>22373.999999999996</v>
      </c>
      <c r="S12" s="16">
        <f>R12*0.19</f>
        <v>4251.0599999999995</v>
      </c>
      <c r="T12" s="35">
        <f>(R12+S12)*F12</f>
        <v>1704003.8399999999</v>
      </c>
      <c r="U12" s="24">
        <f>+(N12+Q12+T12)/3</f>
        <v>1611012.4799999997</v>
      </c>
    </row>
    <row r="13" spans="1:21" ht="16.649999999999999" customHeight="1" x14ac:dyDescent="0.2">
      <c r="A13" s="5">
        <v>2</v>
      </c>
      <c r="B13" s="4" t="s">
        <v>41</v>
      </c>
      <c r="C13" s="10" t="s">
        <v>4</v>
      </c>
      <c r="D13" s="6">
        <v>16</v>
      </c>
      <c r="E13" s="6">
        <v>4</v>
      </c>
      <c r="F13" s="10">
        <f t="shared" ref="F13:F51" si="0">E13*D13</f>
        <v>64</v>
      </c>
      <c r="G13" s="51"/>
      <c r="H13" s="51"/>
      <c r="I13" s="51"/>
      <c r="J13" s="51"/>
      <c r="K13" s="51"/>
      <c r="L13" s="15">
        <v>15900</v>
      </c>
      <c r="M13" s="16">
        <f t="shared" ref="M13:M51" si="1">L13*0.19</f>
        <v>3021</v>
      </c>
      <c r="N13" s="28">
        <f t="shared" ref="N13:N51" si="2">(L13+M13)*F13</f>
        <v>1210944</v>
      </c>
      <c r="O13" s="15">
        <f t="shared" ref="O13:O51" si="3">L13*1.075</f>
        <v>17092.5</v>
      </c>
      <c r="P13" s="16">
        <f t="shared" ref="P13:P51" si="4">O13*0.19</f>
        <v>3247.5749999999998</v>
      </c>
      <c r="Q13" s="35">
        <f t="shared" ref="Q13:Q51" si="5">(O13+P13)*F13</f>
        <v>1301764.8</v>
      </c>
      <c r="R13" s="15">
        <f t="shared" ref="R13:R51" si="6">L13*1.13</f>
        <v>17967</v>
      </c>
      <c r="S13" s="16">
        <f t="shared" ref="S13:S51" si="7">R13*0.19</f>
        <v>3413.73</v>
      </c>
      <c r="T13" s="35">
        <f t="shared" ref="T13:T51" si="8">(R13+S13)*F13</f>
        <v>1368366.72</v>
      </c>
      <c r="U13" s="24">
        <f t="shared" ref="U13:U51" si="9">+(N13+Q13+T13)/3</f>
        <v>1293691.8399999999</v>
      </c>
    </row>
    <row r="14" spans="1:21" ht="23" x14ac:dyDescent="0.2">
      <c r="A14" s="5">
        <v>3</v>
      </c>
      <c r="B14" s="4" t="s">
        <v>49</v>
      </c>
      <c r="C14" s="10" t="s">
        <v>4</v>
      </c>
      <c r="D14" s="6">
        <v>2</v>
      </c>
      <c r="E14" s="6">
        <v>1</v>
      </c>
      <c r="F14" s="10">
        <f t="shared" si="0"/>
        <v>2</v>
      </c>
      <c r="G14" s="51"/>
      <c r="H14" s="51"/>
      <c r="I14" s="51"/>
      <c r="J14" s="51"/>
      <c r="K14" s="51"/>
      <c r="L14" s="15">
        <v>600000</v>
      </c>
      <c r="M14" s="16">
        <f t="shared" si="1"/>
        <v>114000</v>
      </c>
      <c r="N14" s="28">
        <f t="shared" si="2"/>
        <v>1428000</v>
      </c>
      <c r="O14" s="15">
        <f t="shared" si="3"/>
        <v>645000</v>
      </c>
      <c r="P14" s="16">
        <f t="shared" si="4"/>
        <v>122550</v>
      </c>
      <c r="Q14" s="35">
        <f t="shared" si="5"/>
        <v>1535100</v>
      </c>
      <c r="R14" s="15">
        <f t="shared" si="6"/>
        <v>677999.99999999988</v>
      </c>
      <c r="S14" s="16">
        <f t="shared" si="7"/>
        <v>128819.99999999999</v>
      </c>
      <c r="T14" s="35">
        <f t="shared" si="8"/>
        <v>1613639.9999999998</v>
      </c>
      <c r="U14" s="24">
        <f t="shared" si="9"/>
        <v>1525580</v>
      </c>
    </row>
    <row r="15" spans="1:21" ht="23" x14ac:dyDescent="0.2">
      <c r="A15" s="5">
        <v>4</v>
      </c>
      <c r="B15" s="4" t="s">
        <v>12</v>
      </c>
      <c r="C15" s="10" t="s">
        <v>4</v>
      </c>
      <c r="D15" s="6">
        <v>1</v>
      </c>
      <c r="E15" s="6">
        <v>1</v>
      </c>
      <c r="F15" s="10">
        <f t="shared" si="0"/>
        <v>1</v>
      </c>
      <c r="G15" s="51"/>
      <c r="H15" s="51"/>
      <c r="I15" s="51"/>
      <c r="J15" s="51"/>
      <c r="K15" s="51"/>
      <c r="L15" s="15">
        <v>24000</v>
      </c>
      <c r="M15" s="16">
        <f t="shared" si="1"/>
        <v>4560</v>
      </c>
      <c r="N15" s="28">
        <f t="shared" si="2"/>
        <v>28560</v>
      </c>
      <c r="O15" s="15">
        <f t="shared" si="3"/>
        <v>25800</v>
      </c>
      <c r="P15" s="16">
        <f t="shared" si="4"/>
        <v>4902</v>
      </c>
      <c r="Q15" s="35">
        <f t="shared" si="5"/>
        <v>30702</v>
      </c>
      <c r="R15" s="15">
        <f t="shared" si="6"/>
        <v>27119.999999999996</v>
      </c>
      <c r="S15" s="16">
        <f t="shared" si="7"/>
        <v>5152.7999999999993</v>
      </c>
      <c r="T15" s="35">
        <f t="shared" si="8"/>
        <v>32272.799999999996</v>
      </c>
      <c r="U15" s="24">
        <f t="shared" si="9"/>
        <v>30511.599999999995</v>
      </c>
    </row>
    <row r="16" spans="1:21" ht="46" x14ac:dyDescent="0.2">
      <c r="A16" s="5">
        <v>5</v>
      </c>
      <c r="B16" s="4" t="s">
        <v>13</v>
      </c>
      <c r="C16" s="10" t="s">
        <v>4</v>
      </c>
      <c r="D16" s="6">
        <v>1</v>
      </c>
      <c r="E16" s="6">
        <v>1</v>
      </c>
      <c r="F16" s="10">
        <f t="shared" si="0"/>
        <v>1</v>
      </c>
      <c r="G16" s="51"/>
      <c r="H16" s="51"/>
      <c r="I16" s="51"/>
      <c r="J16" s="51"/>
      <c r="K16" s="51"/>
      <c r="L16" s="15">
        <v>45500</v>
      </c>
      <c r="M16" s="16">
        <f t="shared" si="1"/>
        <v>8645</v>
      </c>
      <c r="N16" s="28">
        <f t="shared" si="2"/>
        <v>54145</v>
      </c>
      <c r="O16" s="15">
        <f t="shared" si="3"/>
        <v>48912.5</v>
      </c>
      <c r="P16" s="16">
        <f t="shared" si="4"/>
        <v>9293.375</v>
      </c>
      <c r="Q16" s="35">
        <f t="shared" si="5"/>
        <v>58205.875</v>
      </c>
      <c r="R16" s="15">
        <f t="shared" si="6"/>
        <v>51414.999999999993</v>
      </c>
      <c r="S16" s="16">
        <f t="shared" si="7"/>
        <v>9768.8499999999985</v>
      </c>
      <c r="T16" s="35">
        <f t="shared" si="8"/>
        <v>61183.849999999991</v>
      </c>
      <c r="U16" s="24">
        <f t="shared" si="9"/>
        <v>57844.908333333326</v>
      </c>
    </row>
    <row r="17" spans="1:21" ht="46" x14ac:dyDescent="0.2">
      <c r="A17" s="5">
        <v>6</v>
      </c>
      <c r="B17" s="4" t="s">
        <v>14</v>
      </c>
      <c r="C17" s="10" t="s">
        <v>4</v>
      </c>
      <c r="D17" s="6">
        <v>1</v>
      </c>
      <c r="E17" s="6">
        <v>1</v>
      </c>
      <c r="F17" s="10">
        <f t="shared" si="0"/>
        <v>1</v>
      </c>
      <c r="G17" s="51"/>
      <c r="H17" s="51"/>
      <c r="I17" s="51"/>
      <c r="J17" s="51"/>
      <c r="K17" s="51"/>
      <c r="L17" s="15">
        <v>3200</v>
      </c>
      <c r="M17" s="16">
        <f t="shared" si="1"/>
        <v>608</v>
      </c>
      <c r="N17" s="28">
        <f t="shared" si="2"/>
        <v>3808</v>
      </c>
      <c r="O17" s="15">
        <f t="shared" si="3"/>
        <v>3440</v>
      </c>
      <c r="P17" s="16">
        <f t="shared" si="4"/>
        <v>653.6</v>
      </c>
      <c r="Q17" s="35">
        <f t="shared" si="5"/>
        <v>4093.6</v>
      </c>
      <c r="R17" s="15">
        <f t="shared" si="6"/>
        <v>3615.9999999999995</v>
      </c>
      <c r="S17" s="16">
        <f t="shared" si="7"/>
        <v>687.04</v>
      </c>
      <c r="T17" s="35">
        <f t="shared" si="8"/>
        <v>4303.0399999999991</v>
      </c>
      <c r="U17" s="24">
        <f t="shared" si="9"/>
        <v>4068.2133333333331</v>
      </c>
    </row>
    <row r="18" spans="1:21" ht="23" x14ac:dyDescent="0.2">
      <c r="A18" s="5">
        <v>7</v>
      </c>
      <c r="B18" s="11" t="s">
        <v>15</v>
      </c>
      <c r="C18" s="10" t="s">
        <v>4</v>
      </c>
      <c r="D18" s="6">
        <v>1</v>
      </c>
      <c r="E18" s="6">
        <v>3</v>
      </c>
      <c r="F18" s="10">
        <f t="shared" si="0"/>
        <v>3</v>
      </c>
      <c r="G18" s="51"/>
      <c r="H18" s="51"/>
      <c r="I18" s="51"/>
      <c r="J18" s="51"/>
      <c r="K18" s="51"/>
      <c r="L18" s="15">
        <v>5100</v>
      </c>
      <c r="M18" s="16">
        <f t="shared" si="1"/>
        <v>969</v>
      </c>
      <c r="N18" s="28">
        <f t="shared" si="2"/>
        <v>18207</v>
      </c>
      <c r="O18" s="15">
        <f t="shared" si="3"/>
        <v>5482.5</v>
      </c>
      <c r="P18" s="16">
        <f t="shared" si="4"/>
        <v>1041.675</v>
      </c>
      <c r="Q18" s="35">
        <f t="shared" si="5"/>
        <v>19572.525000000001</v>
      </c>
      <c r="R18" s="15">
        <f t="shared" si="6"/>
        <v>5762.9999999999991</v>
      </c>
      <c r="S18" s="16">
        <f t="shared" si="7"/>
        <v>1094.9699999999998</v>
      </c>
      <c r="T18" s="35">
        <f t="shared" si="8"/>
        <v>20573.909999999996</v>
      </c>
      <c r="U18" s="24">
        <f t="shared" si="9"/>
        <v>19451.145</v>
      </c>
    </row>
    <row r="19" spans="1:21" ht="42" customHeight="1" x14ac:dyDescent="0.2">
      <c r="A19" s="5">
        <v>8</v>
      </c>
      <c r="B19" s="4" t="s">
        <v>16</v>
      </c>
      <c r="C19" s="10" t="s">
        <v>4</v>
      </c>
      <c r="D19" s="6">
        <v>1</v>
      </c>
      <c r="E19" s="6">
        <v>2</v>
      </c>
      <c r="F19" s="10">
        <f t="shared" si="0"/>
        <v>2</v>
      </c>
      <c r="G19" s="51"/>
      <c r="H19" s="51"/>
      <c r="I19" s="51"/>
      <c r="J19" s="51"/>
      <c r="K19" s="51"/>
      <c r="L19" s="15">
        <v>2300</v>
      </c>
      <c r="M19" s="16">
        <f t="shared" si="1"/>
        <v>437</v>
      </c>
      <c r="N19" s="28">
        <f t="shared" si="2"/>
        <v>5474</v>
      </c>
      <c r="O19" s="15">
        <f t="shared" si="3"/>
        <v>2472.5</v>
      </c>
      <c r="P19" s="16">
        <f t="shared" si="4"/>
        <v>469.77499999999998</v>
      </c>
      <c r="Q19" s="35">
        <f t="shared" si="5"/>
        <v>5884.55</v>
      </c>
      <c r="R19" s="15">
        <f t="shared" si="6"/>
        <v>2598.9999999999995</v>
      </c>
      <c r="S19" s="16">
        <f t="shared" si="7"/>
        <v>493.80999999999995</v>
      </c>
      <c r="T19" s="35">
        <f t="shared" si="8"/>
        <v>6185.619999999999</v>
      </c>
      <c r="U19" s="24">
        <f t="shared" si="9"/>
        <v>5848.0566666666664</v>
      </c>
    </row>
    <row r="20" spans="1:21" ht="23" x14ac:dyDescent="0.2">
      <c r="A20" s="5">
        <v>9</v>
      </c>
      <c r="B20" s="11" t="s">
        <v>17</v>
      </c>
      <c r="C20" s="10" t="s">
        <v>4</v>
      </c>
      <c r="D20" s="6">
        <v>1</v>
      </c>
      <c r="E20" s="6">
        <v>5</v>
      </c>
      <c r="F20" s="10">
        <f t="shared" si="0"/>
        <v>5</v>
      </c>
      <c r="G20" s="51"/>
      <c r="H20" s="51"/>
      <c r="I20" s="51"/>
      <c r="J20" s="51"/>
      <c r="K20" s="51"/>
      <c r="L20" s="15">
        <v>12400</v>
      </c>
      <c r="M20" s="16">
        <f t="shared" si="1"/>
        <v>2356</v>
      </c>
      <c r="N20" s="28">
        <f t="shared" si="2"/>
        <v>73780</v>
      </c>
      <c r="O20" s="15">
        <f t="shared" si="3"/>
        <v>13330</v>
      </c>
      <c r="P20" s="16">
        <f t="shared" si="4"/>
        <v>2532.6999999999998</v>
      </c>
      <c r="Q20" s="35">
        <f t="shared" si="5"/>
        <v>79313.5</v>
      </c>
      <c r="R20" s="15">
        <f t="shared" si="6"/>
        <v>14011.999999999998</v>
      </c>
      <c r="S20" s="16">
        <f t="shared" si="7"/>
        <v>2662.2799999999997</v>
      </c>
      <c r="T20" s="35">
        <f t="shared" si="8"/>
        <v>83371.399999999994</v>
      </c>
      <c r="U20" s="24">
        <f t="shared" si="9"/>
        <v>78821.633333333331</v>
      </c>
    </row>
    <row r="21" spans="1:21" ht="46" x14ac:dyDescent="0.2">
      <c r="A21" s="5">
        <v>10</v>
      </c>
      <c r="B21" s="4" t="s">
        <v>18</v>
      </c>
      <c r="C21" s="10" t="s">
        <v>4</v>
      </c>
      <c r="D21" s="6">
        <v>1</v>
      </c>
      <c r="E21" s="6">
        <v>5</v>
      </c>
      <c r="F21" s="10">
        <f t="shared" si="0"/>
        <v>5</v>
      </c>
      <c r="G21" s="51"/>
      <c r="H21" s="51"/>
      <c r="I21" s="51"/>
      <c r="J21" s="51"/>
      <c r="K21" s="51"/>
      <c r="L21" s="15">
        <v>10100</v>
      </c>
      <c r="M21" s="16">
        <f t="shared" si="1"/>
        <v>1919</v>
      </c>
      <c r="N21" s="28">
        <f t="shared" si="2"/>
        <v>60095</v>
      </c>
      <c r="O21" s="15">
        <f t="shared" si="3"/>
        <v>10857.5</v>
      </c>
      <c r="P21" s="16">
        <f t="shared" si="4"/>
        <v>2062.9250000000002</v>
      </c>
      <c r="Q21" s="35">
        <f t="shared" si="5"/>
        <v>64602.125</v>
      </c>
      <c r="R21" s="15">
        <f t="shared" si="6"/>
        <v>11412.999999999998</v>
      </c>
      <c r="S21" s="16">
        <f t="shared" si="7"/>
        <v>2168.4699999999998</v>
      </c>
      <c r="T21" s="35">
        <f t="shared" si="8"/>
        <v>67907.349999999991</v>
      </c>
      <c r="U21" s="24">
        <f t="shared" si="9"/>
        <v>64201.491666666661</v>
      </c>
    </row>
    <row r="22" spans="1:21" ht="45" customHeight="1" x14ac:dyDescent="0.2">
      <c r="A22" s="60">
        <v>11</v>
      </c>
      <c r="B22" s="4" t="s">
        <v>19</v>
      </c>
      <c r="C22" s="10" t="s">
        <v>4</v>
      </c>
      <c r="D22" s="6">
        <v>1</v>
      </c>
      <c r="E22" s="6">
        <v>5</v>
      </c>
      <c r="F22" s="10">
        <f t="shared" si="0"/>
        <v>5</v>
      </c>
      <c r="G22" s="51"/>
      <c r="H22" s="51"/>
      <c r="I22" s="51"/>
      <c r="J22" s="51"/>
      <c r="K22" s="51"/>
      <c r="L22" s="15">
        <v>8600</v>
      </c>
      <c r="M22" s="16"/>
      <c r="N22" s="28">
        <f>(L22+M22)*F22</f>
        <v>43000</v>
      </c>
      <c r="O22" s="15">
        <f>L22*1.075</f>
        <v>9245</v>
      </c>
      <c r="P22" s="16"/>
      <c r="Q22" s="35">
        <f t="shared" si="5"/>
        <v>46225</v>
      </c>
      <c r="R22" s="15">
        <f>L22*1.13</f>
        <v>9717.9999999999982</v>
      </c>
      <c r="S22" s="16"/>
      <c r="T22" s="35">
        <f t="shared" si="8"/>
        <v>48589.999999999993</v>
      </c>
      <c r="U22" s="24">
        <f t="shared" si="9"/>
        <v>45938.333333333336</v>
      </c>
    </row>
    <row r="23" spans="1:21" ht="34.5" x14ac:dyDescent="0.2">
      <c r="A23" s="60">
        <v>12</v>
      </c>
      <c r="B23" s="4" t="s">
        <v>20</v>
      </c>
      <c r="C23" s="10" t="s">
        <v>4</v>
      </c>
      <c r="D23" s="6">
        <v>1</v>
      </c>
      <c r="E23" s="6">
        <v>5</v>
      </c>
      <c r="F23" s="10">
        <f t="shared" si="0"/>
        <v>5</v>
      </c>
      <c r="G23" s="51"/>
      <c r="H23" s="51"/>
      <c r="I23" s="51"/>
      <c r="J23" s="51"/>
      <c r="K23" s="51"/>
      <c r="L23" s="15">
        <v>9400</v>
      </c>
      <c r="M23" s="16">
        <f t="shared" si="1"/>
        <v>1786</v>
      </c>
      <c r="N23" s="28">
        <f t="shared" si="2"/>
        <v>55930</v>
      </c>
      <c r="O23" s="15">
        <f t="shared" si="3"/>
        <v>10105</v>
      </c>
      <c r="P23" s="16">
        <f t="shared" si="4"/>
        <v>1919.95</v>
      </c>
      <c r="Q23" s="35">
        <f t="shared" si="5"/>
        <v>60124.75</v>
      </c>
      <c r="R23" s="15">
        <f t="shared" si="6"/>
        <v>10621.999999999998</v>
      </c>
      <c r="S23" s="16">
        <f t="shared" si="7"/>
        <v>2018.1799999999996</v>
      </c>
      <c r="T23" s="35">
        <f t="shared" si="8"/>
        <v>63200.899999999994</v>
      </c>
      <c r="U23" s="24">
        <f t="shared" si="9"/>
        <v>59751.883333333331</v>
      </c>
    </row>
    <row r="24" spans="1:21" ht="23" x14ac:dyDescent="0.2">
      <c r="A24" s="60">
        <v>13</v>
      </c>
      <c r="B24" s="4" t="s">
        <v>21</v>
      </c>
      <c r="C24" s="10" t="s">
        <v>4</v>
      </c>
      <c r="D24" s="6">
        <v>1</v>
      </c>
      <c r="E24" s="6">
        <v>5</v>
      </c>
      <c r="F24" s="10">
        <f t="shared" si="0"/>
        <v>5</v>
      </c>
      <c r="G24" s="51"/>
      <c r="H24" s="51"/>
      <c r="I24" s="51"/>
      <c r="J24" s="51"/>
      <c r="K24" s="51"/>
      <c r="L24" s="15">
        <v>9400</v>
      </c>
      <c r="M24" s="16">
        <f t="shared" si="1"/>
        <v>1786</v>
      </c>
      <c r="N24" s="28">
        <f t="shared" si="2"/>
        <v>55930</v>
      </c>
      <c r="O24" s="15">
        <f t="shared" si="3"/>
        <v>10105</v>
      </c>
      <c r="P24" s="16">
        <f t="shared" si="4"/>
        <v>1919.95</v>
      </c>
      <c r="Q24" s="35">
        <f t="shared" si="5"/>
        <v>60124.75</v>
      </c>
      <c r="R24" s="15">
        <f t="shared" si="6"/>
        <v>10621.999999999998</v>
      </c>
      <c r="S24" s="16">
        <f t="shared" si="7"/>
        <v>2018.1799999999996</v>
      </c>
      <c r="T24" s="35">
        <f t="shared" si="8"/>
        <v>63200.899999999994</v>
      </c>
      <c r="U24" s="24">
        <f t="shared" si="9"/>
        <v>59751.883333333331</v>
      </c>
    </row>
    <row r="25" spans="1:21" ht="11.5" x14ac:dyDescent="0.2">
      <c r="A25" s="60">
        <v>14</v>
      </c>
      <c r="B25" s="4" t="s">
        <v>5</v>
      </c>
      <c r="C25" s="10" t="s">
        <v>4</v>
      </c>
      <c r="D25" s="6">
        <v>1</v>
      </c>
      <c r="E25" s="6">
        <v>2</v>
      </c>
      <c r="F25" s="10">
        <f t="shared" si="0"/>
        <v>2</v>
      </c>
      <c r="G25" s="51"/>
      <c r="H25" s="51"/>
      <c r="I25" s="51"/>
      <c r="J25" s="51"/>
      <c r="K25" s="51"/>
      <c r="L25" s="15">
        <v>5500</v>
      </c>
      <c r="M25" s="16">
        <f t="shared" si="1"/>
        <v>1045</v>
      </c>
      <c r="N25" s="28">
        <f t="shared" si="2"/>
        <v>13090</v>
      </c>
      <c r="O25" s="15">
        <f t="shared" si="3"/>
        <v>5912.5</v>
      </c>
      <c r="P25" s="16">
        <f t="shared" si="4"/>
        <v>1123.375</v>
      </c>
      <c r="Q25" s="35">
        <f t="shared" si="5"/>
        <v>14071.75</v>
      </c>
      <c r="R25" s="15">
        <f t="shared" si="6"/>
        <v>6214.9999999999991</v>
      </c>
      <c r="S25" s="16">
        <f t="shared" si="7"/>
        <v>1180.8499999999999</v>
      </c>
      <c r="T25" s="35">
        <f t="shared" si="8"/>
        <v>14791.699999999997</v>
      </c>
      <c r="U25" s="24">
        <f t="shared" si="9"/>
        <v>13984.483333333332</v>
      </c>
    </row>
    <row r="26" spans="1:21" ht="23" x14ac:dyDescent="0.2">
      <c r="A26" s="60">
        <v>15</v>
      </c>
      <c r="B26" s="4" t="s">
        <v>22</v>
      </c>
      <c r="C26" s="10" t="s">
        <v>4</v>
      </c>
      <c r="D26" s="6">
        <v>1</v>
      </c>
      <c r="E26" s="6">
        <v>1</v>
      </c>
      <c r="F26" s="10">
        <f t="shared" si="0"/>
        <v>1</v>
      </c>
      <c r="G26" s="51"/>
      <c r="H26" s="51"/>
      <c r="I26" s="51"/>
      <c r="J26" s="51"/>
      <c r="K26" s="51"/>
      <c r="L26" s="15">
        <v>4500</v>
      </c>
      <c r="M26" s="16">
        <f t="shared" si="1"/>
        <v>855</v>
      </c>
      <c r="N26" s="28">
        <f t="shared" si="2"/>
        <v>5355</v>
      </c>
      <c r="O26" s="15">
        <f t="shared" si="3"/>
        <v>4837.5</v>
      </c>
      <c r="P26" s="16">
        <f t="shared" si="4"/>
        <v>919.125</v>
      </c>
      <c r="Q26" s="35">
        <f t="shared" si="5"/>
        <v>5756.625</v>
      </c>
      <c r="R26" s="15">
        <f t="shared" si="6"/>
        <v>5084.9999999999991</v>
      </c>
      <c r="S26" s="16">
        <f t="shared" si="7"/>
        <v>966.14999999999986</v>
      </c>
      <c r="T26" s="35">
        <f t="shared" si="8"/>
        <v>6051.1499999999987</v>
      </c>
      <c r="U26" s="24">
        <f t="shared" si="9"/>
        <v>5720.9249999999993</v>
      </c>
    </row>
    <row r="27" spans="1:21" ht="34.5" x14ac:dyDescent="0.2">
      <c r="A27" s="60">
        <v>16</v>
      </c>
      <c r="B27" s="4" t="s">
        <v>23</v>
      </c>
      <c r="C27" s="10" t="s">
        <v>4</v>
      </c>
      <c r="D27" s="6">
        <v>1</v>
      </c>
      <c r="E27" s="6">
        <v>1</v>
      </c>
      <c r="F27" s="10">
        <f t="shared" si="0"/>
        <v>1</v>
      </c>
      <c r="G27" s="51"/>
      <c r="H27" s="51"/>
      <c r="I27" s="51"/>
      <c r="J27" s="51"/>
      <c r="K27" s="51"/>
      <c r="L27" s="15">
        <v>3900</v>
      </c>
      <c r="M27" s="16">
        <f t="shared" si="1"/>
        <v>741</v>
      </c>
      <c r="N27" s="28">
        <f t="shared" si="2"/>
        <v>4641</v>
      </c>
      <c r="O27" s="15">
        <f t="shared" si="3"/>
        <v>4192.5</v>
      </c>
      <c r="P27" s="16">
        <f t="shared" si="4"/>
        <v>796.57500000000005</v>
      </c>
      <c r="Q27" s="35">
        <f t="shared" si="5"/>
        <v>4989.0749999999998</v>
      </c>
      <c r="R27" s="15">
        <f t="shared" si="6"/>
        <v>4407</v>
      </c>
      <c r="S27" s="16">
        <f t="shared" si="7"/>
        <v>837.33</v>
      </c>
      <c r="T27" s="35">
        <f t="shared" si="8"/>
        <v>5244.33</v>
      </c>
      <c r="U27" s="24">
        <f t="shared" si="9"/>
        <v>4958.1350000000002</v>
      </c>
    </row>
    <row r="28" spans="1:21" ht="12" thickBot="1" x14ac:dyDescent="0.25">
      <c r="A28" s="60">
        <v>17</v>
      </c>
      <c r="B28" s="3" t="s">
        <v>24</v>
      </c>
      <c r="C28" s="10" t="s">
        <v>4</v>
      </c>
      <c r="D28" s="6">
        <v>2</v>
      </c>
      <c r="E28" s="6">
        <v>10</v>
      </c>
      <c r="F28" s="10">
        <f t="shared" si="0"/>
        <v>20</v>
      </c>
      <c r="G28" s="51"/>
      <c r="H28" s="51"/>
      <c r="I28" s="51"/>
      <c r="J28" s="51"/>
      <c r="K28" s="51"/>
      <c r="L28" s="15">
        <v>60000</v>
      </c>
      <c r="M28" s="16">
        <f>L28*0.05</f>
        <v>3000</v>
      </c>
      <c r="N28" s="28">
        <f t="shared" si="2"/>
        <v>1260000</v>
      </c>
      <c r="O28" s="15">
        <f>L28*1.075</f>
        <v>64500</v>
      </c>
      <c r="P28" s="16">
        <f>O28*0.05</f>
        <v>3225</v>
      </c>
      <c r="Q28" s="35">
        <f t="shared" si="5"/>
        <v>1354500</v>
      </c>
      <c r="R28" s="15">
        <f t="shared" si="6"/>
        <v>67800</v>
      </c>
      <c r="S28" s="16">
        <f>R28*0.05</f>
        <v>3390</v>
      </c>
      <c r="T28" s="35">
        <f t="shared" si="8"/>
        <v>1423800</v>
      </c>
      <c r="U28" s="24">
        <f t="shared" si="9"/>
        <v>1346100</v>
      </c>
    </row>
    <row r="29" spans="1:21" ht="30" customHeight="1" thickBot="1" x14ac:dyDescent="0.25">
      <c r="A29" s="60">
        <v>18</v>
      </c>
      <c r="B29" s="7" t="s">
        <v>25</v>
      </c>
      <c r="C29" s="10" t="s">
        <v>4</v>
      </c>
      <c r="D29" s="6">
        <v>1</v>
      </c>
      <c r="E29" s="6">
        <v>6</v>
      </c>
      <c r="F29" s="10">
        <f t="shared" si="0"/>
        <v>6</v>
      </c>
      <c r="G29" s="51"/>
      <c r="H29" s="51"/>
      <c r="I29" s="51"/>
      <c r="J29" s="51"/>
      <c r="K29" s="51"/>
      <c r="L29" s="15">
        <v>10100</v>
      </c>
      <c r="M29" s="16">
        <f>L29*0.05</f>
        <v>505</v>
      </c>
      <c r="N29" s="28">
        <f t="shared" si="2"/>
        <v>63630</v>
      </c>
      <c r="O29" s="15">
        <f t="shared" si="3"/>
        <v>10857.5</v>
      </c>
      <c r="P29" s="16">
        <f>O29*0.05</f>
        <v>542.875</v>
      </c>
      <c r="Q29" s="35">
        <f t="shared" si="5"/>
        <v>68402.25</v>
      </c>
      <c r="R29" s="15">
        <f t="shared" si="6"/>
        <v>11412.999999999998</v>
      </c>
      <c r="S29" s="16">
        <f>R29*0.05</f>
        <v>570.65</v>
      </c>
      <c r="T29" s="35">
        <f t="shared" si="8"/>
        <v>71901.899999999994</v>
      </c>
      <c r="U29" s="24">
        <f t="shared" si="9"/>
        <v>67978.05</v>
      </c>
    </row>
    <row r="30" spans="1:21" ht="23" x14ac:dyDescent="0.2">
      <c r="A30" s="5">
        <v>19</v>
      </c>
      <c r="B30" s="4" t="s">
        <v>26</v>
      </c>
      <c r="C30" s="10" t="s">
        <v>4</v>
      </c>
      <c r="D30" s="6">
        <v>1</v>
      </c>
      <c r="E30" s="6">
        <v>6</v>
      </c>
      <c r="F30" s="10">
        <f t="shared" si="0"/>
        <v>6</v>
      </c>
      <c r="G30" s="51"/>
      <c r="H30" s="51"/>
      <c r="I30" s="51"/>
      <c r="J30" s="51"/>
      <c r="K30" s="51"/>
      <c r="L30" s="15">
        <v>9300</v>
      </c>
      <c r="M30" s="16">
        <f t="shared" si="1"/>
        <v>1767</v>
      </c>
      <c r="N30" s="28">
        <f t="shared" si="2"/>
        <v>66402</v>
      </c>
      <c r="O30" s="15">
        <f t="shared" si="3"/>
        <v>9997.5</v>
      </c>
      <c r="P30" s="16">
        <f t="shared" si="4"/>
        <v>1899.5250000000001</v>
      </c>
      <c r="Q30" s="35">
        <f t="shared" si="5"/>
        <v>71382.149999999994</v>
      </c>
      <c r="R30" s="15">
        <f t="shared" si="6"/>
        <v>10508.999999999998</v>
      </c>
      <c r="S30" s="16">
        <f t="shared" si="7"/>
        <v>1996.7099999999996</v>
      </c>
      <c r="T30" s="35">
        <f t="shared" si="8"/>
        <v>75034.25999999998</v>
      </c>
      <c r="U30" s="24">
        <f t="shared" si="9"/>
        <v>70939.469999999987</v>
      </c>
    </row>
    <row r="31" spans="1:21" ht="11.5" x14ac:dyDescent="0.2">
      <c r="A31" s="5">
        <v>20</v>
      </c>
      <c r="B31" s="4" t="s">
        <v>27</v>
      </c>
      <c r="C31" s="10" t="s">
        <v>4</v>
      </c>
      <c r="D31" s="6">
        <v>1</v>
      </c>
      <c r="E31" s="6">
        <v>6</v>
      </c>
      <c r="F31" s="10">
        <f t="shared" si="0"/>
        <v>6</v>
      </c>
      <c r="G31" s="51"/>
      <c r="H31" s="51"/>
      <c r="I31" s="51"/>
      <c r="J31" s="51"/>
      <c r="K31" s="51"/>
      <c r="L31" s="15">
        <v>15100</v>
      </c>
      <c r="M31" s="16">
        <f t="shared" si="1"/>
        <v>2869</v>
      </c>
      <c r="N31" s="28">
        <f t="shared" si="2"/>
        <v>107814</v>
      </c>
      <c r="O31" s="15">
        <f t="shared" si="3"/>
        <v>16232.5</v>
      </c>
      <c r="P31" s="16">
        <f t="shared" si="4"/>
        <v>3084.1750000000002</v>
      </c>
      <c r="Q31" s="35">
        <f t="shared" si="5"/>
        <v>115900.04999999999</v>
      </c>
      <c r="R31" s="15">
        <f t="shared" si="6"/>
        <v>17063</v>
      </c>
      <c r="S31" s="16">
        <f t="shared" si="7"/>
        <v>3241.9700000000003</v>
      </c>
      <c r="T31" s="35">
        <f t="shared" si="8"/>
        <v>121829.82</v>
      </c>
      <c r="U31" s="24">
        <f t="shared" si="9"/>
        <v>115181.29</v>
      </c>
    </row>
    <row r="32" spans="1:21" ht="11.5" x14ac:dyDescent="0.2">
      <c r="A32" s="5">
        <v>21</v>
      </c>
      <c r="B32" s="4" t="s">
        <v>35</v>
      </c>
      <c r="C32" s="10" t="s">
        <v>4</v>
      </c>
      <c r="D32" s="6">
        <v>2</v>
      </c>
      <c r="E32" s="6">
        <v>10</v>
      </c>
      <c r="F32" s="10">
        <f t="shared" si="0"/>
        <v>20</v>
      </c>
      <c r="G32" s="51"/>
      <c r="H32" s="51"/>
      <c r="I32" s="51"/>
      <c r="J32" s="51"/>
      <c r="K32" s="51"/>
      <c r="L32" s="15">
        <v>6400</v>
      </c>
      <c r="M32" s="16">
        <f t="shared" si="1"/>
        <v>1216</v>
      </c>
      <c r="N32" s="28">
        <f t="shared" si="2"/>
        <v>152320</v>
      </c>
      <c r="O32" s="15">
        <f t="shared" si="3"/>
        <v>6880</v>
      </c>
      <c r="P32" s="16">
        <f t="shared" si="4"/>
        <v>1307.2</v>
      </c>
      <c r="Q32" s="35">
        <f t="shared" si="5"/>
        <v>163744</v>
      </c>
      <c r="R32" s="15">
        <f t="shared" si="6"/>
        <v>7231.9999999999991</v>
      </c>
      <c r="S32" s="16">
        <f t="shared" si="7"/>
        <v>1374.08</v>
      </c>
      <c r="T32" s="35">
        <f t="shared" si="8"/>
        <v>172121.59999999998</v>
      </c>
      <c r="U32" s="24">
        <f t="shared" si="9"/>
        <v>162728.53333333333</v>
      </c>
    </row>
    <row r="33" spans="1:21" ht="11.5" x14ac:dyDescent="0.2">
      <c r="A33" s="5">
        <v>22</v>
      </c>
      <c r="B33" s="4" t="s">
        <v>34</v>
      </c>
      <c r="C33" s="10" t="s">
        <v>4</v>
      </c>
      <c r="D33" s="6">
        <v>2</v>
      </c>
      <c r="E33" s="6">
        <v>10</v>
      </c>
      <c r="F33" s="10">
        <f t="shared" si="0"/>
        <v>20</v>
      </c>
      <c r="G33" s="51"/>
      <c r="H33" s="51"/>
      <c r="I33" s="51"/>
      <c r="J33" s="51"/>
      <c r="K33" s="51"/>
      <c r="L33" s="15">
        <v>11300</v>
      </c>
      <c r="M33" s="16">
        <f t="shared" si="1"/>
        <v>2147</v>
      </c>
      <c r="N33" s="28">
        <f t="shared" si="2"/>
        <v>268940</v>
      </c>
      <c r="O33" s="15">
        <f t="shared" si="3"/>
        <v>12147.5</v>
      </c>
      <c r="P33" s="16">
        <f t="shared" si="4"/>
        <v>2308.0250000000001</v>
      </c>
      <c r="Q33" s="35">
        <f t="shared" si="5"/>
        <v>289110.5</v>
      </c>
      <c r="R33" s="15">
        <f t="shared" si="6"/>
        <v>12768.999999999998</v>
      </c>
      <c r="S33" s="16">
        <f t="shared" si="7"/>
        <v>2426.1099999999997</v>
      </c>
      <c r="T33" s="35">
        <f t="shared" si="8"/>
        <v>303902.19999999995</v>
      </c>
      <c r="U33" s="24">
        <f t="shared" si="9"/>
        <v>287317.56666666665</v>
      </c>
    </row>
    <row r="34" spans="1:21" ht="15" customHeight="1" x14ac:dyDescent="0.2">
      <c r="A34" s="5">
        <v>23</v>
      </c>
      <c r="B34" s="4" t="s">
        <v>28</v>
      </c>
      <c r="C34" s="10" t="s">
        <v>4</v>
      </c>
      <c r="D34" s="6">
        <v>2</v>
      </c>
      <c r="E34" s="6">
        <v>10</v>
      </c>
      <c r="F34" s="10">
        <f t="shared" si="0"/>
        <v>20</v>
      </c>
      <c r="G34" s="51"/>
      <c r="H34" s="51"/>
      <c r="I34" s="51"/>
      <c r="J34" s="51"/>
      <c r="K34" s="51"/>
      <c r="L34" s="15">
        <v>23400</v>
      </c>
      <c r="M34" s="16">
        <f t="shared" si="1"/>
        <v>4446</v>
      </c>
      <c r="N34" s="28">
        <f t="shared" si="2"/>
        <v>556920</v>
      </c>
      <c r="O34" s="15">
        <f t="shared" si="3"/>
        <v>25155</v>
      </c>
      <c r="P34" s="16">
        <f t="shared" si="4"/>
        <v>4779.45</v>
      </c>
      <c r="Q34" s="35">
        <f t="shared" si="5"/>
        <v>598689</v>
      </c>
      <c r="R34" s="15">
        <f t="shared" si="6"/>
        <v>26441.999999999996</v>
      </c>
      <c r="S34" s="16">
        <f t="shared" si="7"/>
        <v>5023.9799999999996</v>
      </c>
      <c r="T34" s="35">
        <f t="shared" si="8"/>
        <v>629319.59999999986</v>
      </c>
      <c r="U34" s="24">
        <f t="shared" si="9"/>
        <v>594976.19999999995</v>
      </c>
    </row>
    <row r="35" spans="1:21" ht="15" customHeight="1" x14ac:dyDescent="0.2">
      <c r="A35" s="5">
        <v>24</v>
      </c>
      <c r="B35" s="4" t="s">
        <v>29</v>
      </c>
      <c r="C35" s="10" t="s">
        <v>4</v>
      </c>
      <c r="D35" s="6">
        <v>2</v>
      </c>
      <c r="E35" s="6">
        <v>1</v>
      </c>
      <c r="F35" s="10">
        <f t="shared" si="0"/>
        <v>2</v>
      </c>
      <c r="G35" s="51"/>
      <c r="H35" s="51"/>
      <c r="I35" s="51"/>
      <c r="J35" s="51"/>
      <c r="K35" s="51"/>
      <c r="L35" s="15">
        <v>35300</v>
      </c>
      <c r="M35" s="16">
        <f t="shared" si="1"/>
        <v>6707</v>
      </c>
      <c r="N35" s="28">
        <f t="shared" si="2"/>
        <v>84014</v>
      </c>
      <c r="O35" s="15">
        <f t="shared" si="3"/>
        <v>37947.5</v>
      </c>
      <c r="P35" s="16">
        <f t="shared" si="4"/>
        <v>7210.0249999999996</v>
      </c>
      <c r="Q35" s="35">
        <f t="shared" si="5"/>
        <v>90315.05</v>
      </c>
      <c r="R35" s="15">
        <f t="shared" si="6"/>
        <v>39888.999999999993</v>
      </c>
      <c r="S35" s="16">
        <f t="shared" si="7"/>
        <v>7578.9099999999989</v>
      </c>
      <c r="T35" s="35">
        <f t="shared" si="8"/>
        <v>94935.819999999978</v>
      </c>
      <c r="U35" s="24">
        <f t="shared" si="9"/>
        <v>89754.956666666665</v>
      </c>
    </row>
    <row r="36" spans="1:21" ht="15" customHeight="1" x14ac:dyDescent="0.2">
      <c r="A36" s="5">
        <v>25</v>
      </c>
      <c r="B36" s="4" t="s">
        <v>30</v>
      </c>
      <c r="C36" s="10" t="s">
        <v>4</v>
      </c>
      <c r="D36" s="6">
        <v>1</v>
      </c>
      <c r="E36" s="6">
        <v>10</v>
      </c>
      <c r="F36" s="10">
        <f t="shared" si="0"/>
        <v>10</v>
      </c>
      <c r="G36" s="51"/>
      <c r="H36" s="51"/>
      <c r="I36" s="51"/>
      <c r="J36" s="51"/>
      <c r="K36" s="51"/>
      <c r="L36" s="15">
        <v>55000</v>
      </c>
      <c r="M36" s="16">
        <f t="shared" si="1"/>
        <v>10450</v>
      </c>
      <c r="N36" s="28">
        <f t="shared" si="2"/>
        <v>654500</v>
      </c>
      <c r="O36" s="15">
        <f t="shared" si="3"/>
        <v>59125</v>
      </c>
      <c r="P36" s="16">
        <f t="shared" si="4"/>
        <v>11233.75</v>
      </c>
      <c r="Q36" s="35">
        <f t="shared" si="5"/>
        <v>703587.5</v>
      </c>
      <c r="R36" s="15">
        <f t="shared" si="6"/>
        <v>62149.999999999993</v>
      </c>
      <c r="S36" s="16">
        <f t="shared" si="7"/>
        <v>11808.499999999998</v>
      </c>
      <c r="T36" s="35">
        <f t="shared" si="8"/>
        <v>739584.99999999988</v>
      </c>
      <c r="U36" s="24">
        <f t="shared" si="9"/>
        <v>699224.16666666663</v>
      </c>
    </row>
    <row r="37" spans="1:21" ht="17.149999999999999" customHeight="1" x14ac:dyDescent="0.2">
      <c r="A37" s="5">
        <v>26</v>
      </c>
      <c r="B37" s="4" t="s">
        <v>31</v>
      </c>
      <c r="C37" s="10" t="s">
        <v>4</v>
      </c>
      <c r="D37" s="6">
        <v>1</v>
      </c>
      <c r="E37" s="6">
        <v>10</v>
      </c>
      <c r="F37" s="10">
        <f t="shared" si="0"/>
        <v>10</v>
      </c>
      <c r="G37" s="51"/>
      <c r="H37" s="51"/>
      <c r="I37" s="51"/>
      <c r="J37" s="51"/>
      <c r="K37" s="51"/>
      <c r="L37" s="15">
        <v>10100</v>
      </c>
      <c r="M37" s="16">
        <f t="shared" si="1"/>
        <v>1919</v>
      </c>
      <c r="N37" s="28">
        <f t="shared" si="2"/>
        <v>120190</v>
      </c>
      <c r="O37" s="15">
        <f t="shared" si="3"/>
        <v>10857.5</v>
      </c>
      <c r="P37" s="16">
        <f t="shared" si="4"/>
        <v>2062.9250000000002</v>
      </c>
      <c r="Q37" s="35">
        <f t="shared" si="5"/>
        <v>129204.25</v>
      </c>
      <c r="R37" s="15">
        <f t="shared" si="6"/>
        <v>11412.999999999998</v>
      </c>
      <c r="S37" s="16">
        <f t="shared" si="7"/>
        <v>2168.4699999999998</v>
      </c>
      <c r="T37" s="35">
        <f t="shared" si="8"/>
        <v>135814.69999999998</v>
      </c>
      <c r="U37" s="24">
        <f t="shared" si="9"/>
        <v>128402.98333333332</v>
      </c>
    </row>
    <row r="38" spans="1:21" ht="17.899999999999999" customHeight="1" x14ac:dyDescent="0.2">
      <c r="A38" s="5">
        <v>27</v>
      </c>
      <c r="B38" s="4" t="s">
        <v>32</v>
      </c>
      <c r="C38" s="10" t="s">
        <v>4</v>
      </c>
      <c r="D38" s="6">
        <v>1</v>
      </c>
      <c r="E38" s="6">
        <v>10</v>
      </c>
      <c r="F38" s="10">
        <f t="shared" si="0"/>
        <v>10</v>
      </c>
      <c r="G38" s="51"/>
      <c r="H38" s="51"/>
      <c r="I38" s="51"/>
      <c r="J38" s="51"/>
      <c r="K38" s="51"/>
      <c r="L38" s="15">
        <v>45700</v>
      </c>
      <c r="M38" s="16">
        <f t="shared" si="1"/>
        <v>8683</v>
      </c>
      <c r="N38" s="28">
        <f t="shared" si="2"/>
        <v>543830</v>
      </c>
      <c r="O38" s="15">
        <f t="shared" si="3"/>
        <v>49127.5</v>
      </c>
      <c r="P38" s="16">
        <f t="shared" si="4"/>
        <v>9334.2250000000004</v>
      </c>
      <c r="Q38" s="35">
        <f t="shared" si="5"/>
        <v>584617.25</v>
      </c>
      <c r="R38" s="15">
        <f t="shared" si="6"/>
        <v>51640.999999999993</v>
      </c>
      <c r="S38" s="16">
        <f t="shared" si="7"/>
        <v>9811.7899999999991</v>
      </c>
      <c r="T38" s="35">
        <f t="shared" si="8"/>
        <v>614527.89999999991</v>
      </c>
      <c r="U38" s="24">
        <f t="shared" si="9"/>
        <v>580991.71666666667</v>
      </c>
    </row>
    <row r="39" spans="1:21" ht="11.5" x14ac:dyDescent="0.2">
      <c r="A39" s="5">
        <v>28</v>
      </c>
      <c r="B39" s="4" t="s">
        <v>33</v>
      </c>
      <c r="C39" s="10" t="s">
        <v>4</v>
      </c>
      <c r="D39" s="6">
        <v>1</v>
      </c>
      <c r="E39" s="6">
        <v>10</v>
      </c>
      <c r="F39" s="10">
        <f t="shared" si="0"/>
        <v>10</v>
      </c>
      <c r="G39" s="51"/>
      <c r="H39" s="51"/>
      <c r="I39" s="51"/>
      <c r="J39" s="51"/>
      <c r="K39" s="51"/>
      <c r="L39" s="15">
        <v>8600</v>
      </c>
      <c r="M39" s="16">
        <f t="shared" si="1"/>
        <v>1634</v>
      </c>
      <c r="N39" s="28">
        <f t="shared" si="2"/>
        <v>102340</v>
      </c>
      <c r="O39" s="15">
        <f t="shared" si="3"/>
        <v>9245</v>
      </c>
      <c r="P39" s="16">
        <f t="shared" si="4"/>
        <v>1756.55</v>
      </c>
      <c r="Q39" s="35">
        <f t="shared" si="5"/>
        <v>110015.5</v>
      </c>
      <c r="R39" s="15">
        <f t="shared" si="6"/>
        <v>9717.9999999999982</v>
      </c>
      <c r="S39" s="16">
        <f t="shared" si="7"/>
        <v>1846.4199999999996</v>
      </c>
      <c r="T39" s="35">
        <f t="shared" si="8"/>
        <v>115644.19999999998</v>
      </c>
      <c r="U39" s="24">
        <f t="shared" si="9"/>
        <v>109333.23333333332</v>
      </c>
    </row>
    <row r="40" spans="1:21" ht="11.5" x14ac:dyDescent="0.2">
      <c r="A40" s="5">
        <v>29</v>
      </c>
      <c r="B40" s="4" t="s">
        <v>36</v>
      </c>
      <c r="C40" s="10" t="s">
        <v>4</v>
      </c>
      <c r="D40" s="6">
        <v>2</v>
      </c>
      <c r="E40" s="6">
        <v>10</v>
      </c>
      <c r="F40" s="10">
        <f t="shared" si="0"/>
        <v>20</v>
      </c>
      <c r="G40" s="51"/>
      <c r="H40" s="51"/>
      <c r="I40" s="51"/>
      <c r="J40" s="51"/>
      <c r="K40" s="51"/>
      <c r="L40" s="15">
        <v>19800</v>
      </c>
      <c r="M40" s="16">
        <f t="shared" si="1"/>
        <v>3762</v>
      </c>
      <c r="N40" s="28">
        <f t="shared" si="2"/>
        <v>471240</v>
      </c>
      <c r="O40" s="15">
        <f t="shared" si="3"/>
        <v>21285</v>
      </c>
      <c r="P40" s="16">
        <f t="shared" si="4"/>
        <v>4044.15</v>
      </c>
      <c r="Q40" s="35">
        <f t="shared" si="5"/>
        <v>506583</v>
      </c>
      <c r="R40" s="15">
        <f t="shared" si="6"/>
        <v>22373.999999999996</v>
      </c>
      <c r="S40" s="16">
        <f t="shared" si="7"/>
        <v>4251.0599999999995</v>
      </c>
      <c r="T40" s="35">
        <f t="shared" si="8"/>
        <v>532501.19999999995</v>
      </c>
      <c r="U40" s="24">
        <f t="shared" si="9"/>
        <v>503441.39999999997</v>
      </c>
    </row>
    <row r="41" spans="1:21" ht="11.5" x14ac:dyDescent="0.2">
      <c r="A41" s="5">
        <v>30</v>
      </c>
      <c r="B41" s="4" t="s">
        <v>37</v>
      </c>
      <c r="C41" s="10" t="s">
        <v>4</v>
      </c>
      <c r="D41" s="6">
        <v>1</v>
      </c>
      <c r="E41" s="6">
        <v>10</v>
      </c>
      <c r="F41" s="10">
        <f t="shared" si="0"/>
        <v>10</v>
      </c>
      <c r="G41" s="51"/>
      <c r="H41" s="51"/>
      <c r="I41" s="51"/>
      <c r="J41" s="51"/>
      <c r="K41" s="51"/>
      <c r="L41" s="15">
        <v>10600</v>
      </c>
      <c r="M41" s="16">
        <f t="shared" si="1"/>
        <v>2014</v>
      </c>
      <c r="N41" s="28">
        <f t="shared" si="2"/>
        <v>126140</v>
      </c>
      <c r="O41" s="15">
        <f t="shared" si="3"/>
        <v>11395</v>
      </c>
      <c r="P41" s="16">
        <f t="shared" si="4"/>
        <v>2165.0500000000002</v>
      </c>
      <c r="Q41" s="35">
        <f t="shared" si="5"/>
        <v>135600.5</v>
      </c>
      <c r="R41" s="15">
        <f t="shared" si="6"/>
        <v>11977.999999999998</v>
      </c>
      <c r="S41" s="16">
        <f t="shared" si="7"/>
        <v>2275.8199999999997</v>
      </c>
      <c r="T41" s="35">
        <f t="shared" si="8"/>
        <v>142538.19999999998</v>
      </c>
      <c r="U41" s="24">
        <f t="shared" si="9"/>
        <v>134759.56666666665</v>
      </c>
    </row>
    <row r="42" spans="1:21" ht="29.4" customHeight="1" x14ac:dyDescent="0.2">
      <c r="A42" s="5">
        <v>31</v>
      </c>
      <c r="B42" s="4" t="s">
        <v>40</v>
      </c>
      <c r="C42" s="10" t="s">
        <v>4</v>
      </c>
      <c r="D42" s="6">
        <v>1</v>
      </c>
      <c r="E42" s="6">
        <v>3</v>
      </c>
      <c r="F42" s="10">
        <f t="shared" si="0"/>
        <v>3</v>
      </c>
      <c r="G42" s="51"/>
      <c r="H42" s="51"/>
      <c r="I42" s="51"/>
      <c r="J42" s="51"/>
      <c r="K42" s="51"/>
      <c r="L42" s="15">
        <v>29200</v>
      </c>
      <c r="M42" s="16">
        <f t="shared" si="1"/>
        <v>5548</v>
      </c>
      <c r="N42" s="28">
        <f t="shared" si="2"/>
        <v>104244</v>
      </c>
      <c r="O42" s="15">
        <f t="shared" si="3"/>
        <v>31390</v>
      </c>
      <c r="P42" s="16">
        <f t="shared" si="4"/>
        <v>5964.1</v>
      </c>
      <c r="Q42" s="35">
        <f t="shared" si="5"/>
        <v>112062.29999999999</v>
      </c>
      <c r="R42" s="15">
        <f t="shared" si="6"/>
        <v>32996</v>
      </c>
      <c r="S42" s="16">
        <f t="shared" si="7"/>
        <v>6269.24</v>
      </c>
      <c r="T42" s="35">
        <f t="shared" si="8"/>
        <v>117795.72</v>
      </c>
      <c r="U42" s="24">
        <f t="shared" si="9"/>
        <v>111367.34000000001</v>
      </c>
    </row>
    <row r="43" spans="1:21" ht="11.5" x14ac:dyDescent="0.2">
      <c r="A43" s="5">
        <v>32</v>
      </c>
      <c r="B43" s="4" t="s">
        <v>39</v>
      </c>
      <c r="C43" s="10" t="s">
        <v>4</v>
      </c>
      <c r="D43" s="6">
        <v>1</v>
      </c>
      <c r="E43" s="6">
        <v>3</v>
      </c>
      <c r="F43" s="10">
        <f t="shared" si="0"/>
        <v>3</v>
      </c>
      <c r="G43" s="51"/>
      <c r="H43" s="51"/>
      <c r="I43" s="51"/>
      <c r="J43" s="51"/>
      <c r="K43" s="51"/>
      <c r="L43" s="15">
        <v>20700</v>
      </c>
      <c r="M43" s="16">
        <f t="shared" si="1"/>
        <v>3933</v>
      </c>
      <c r="N43" s="28">
        <f t="shared" si="2"/>
        <v>73899</v>
      </c>
      <c r="O43" s="15">
        <f t="shared" si="3"/>
        <v>22252.5</v>
      </c>
      <c r="P43" s="16">
        <f t="shared" si="4"/>
        <v>4227.9750000000004</v>
      </c>
      <c r="Q43" s="35">
        <f t="shared" si="5"/>
        <v>79441.424999999988</v>
      </c>
      <c r="R43" s="15">
        <f t="shared" si="6"/>
        <v>23390.999999999996</v>
      </c>
      <c r="S43" s="16">
        <f t="shared" si="7"/>
        <v>4444.2899999999991</v>
      </c>
      <c r="T43" s="35">
        <f t="shared" si="8"/>
        <v>83505.869999999981</v>
      </c>
      <c r="U43" s="24">
        <f t="shared" si="9"/>
        <v>78948.764999999999</v>
      </c>
    </row>
    <row r="44" spans="1:21" ht="11.5" x14ac:dyDescent="0.2">
      <c r="A44" s="5">
        <v>33</v>
      </c>
      <c r="B44" s="4" t="s">
        <v>38</v>
      </c>
      <c r="C44" s="10" t="s">
        <v>4</v>
      </c>
      <c r="D44" s="6">
        <v>1</v>
      </c>
      <c r="E44" s="6">
        <v>3</v>
      </c>
      <c r="F44" s="10">
        <f t="shared" si="0"/>
        <v>3</v>
      </c>
      <c r="G44" s="51"/>
      <c r="H44" s="51"/>
      <c r="I44" s="51"/>
      <c r="J44" s="51"/>
      <c r="K44" s="51"/>
      <c r="L44" s="15">
        <v>10600</v>
      </c>
      <c r="M44" s="16">
        <f t="shared" si="1"/>
        <v>2014</v>
      </c>
      <c r="N44" s="28">
        <f t="shared" si="2"/>
        <v>37842</v>
      </c>
      <c r="O44" s="15">
        <f t="shared" si="3"/>
        <v>11395</v>
      </c>
      <c r="P44" s="16">
        <f t="shared" si="4"/>
        <v>2165.0500000000002</v>
      </c>
      <c r="Q44" s="35">
        <f t="shared" si="5"/>
        <v>40680.149999999994</v>
      </c>
      <c r="R44" s="15">
        <f t="shared" si="6"/>
        <v>11977.999999999998</v>
      </c>
      <c r="S44" s="16">
        <f t="shared" si="7"/>
        <v>2275.8199999999997</v>
      </c>
      <c r="T44" s="35">
        <f t="shared" si="8"/>
        <v>42761.459999999992</v>
      </c>
      <c r="U44" s="24">
        <f t="shared" si="9"/>
        <v>40427.869999999995</v>
      </c>
    </row>
    <row r="45" spans="1:21" ht="23" x14ac:dyDescent="0.2">
      <c r="A45" s="5">
        <v>34</v>
      </c>
      <c r="B45" s="9" t="s">
        <v>43</v>
      </c>
      <c r="C45" s="10" t="s">
        <v>4</v>
      </c>
      <c r="D45" s="6">
        <v>2</v>
      </c>
      <c r="E45" s="6">
        <v>5</v>
      </c>
      <c r="F45" s="10">
        <f t="shared" si="0"/>
        <v>10</v>
      </c>
      <c r="G45" s="51"/>
      <c r="H45" s="51"/>
      <c r="I45" s="51"/>
      <c r="J45" s="51"/>
      <c r="K45" s="51"/>
      <c r="L45" s="15">
        <v>8300</v>
      </c>
      <c r="M45" s="16">
        <f t="shared" si="1"/>
        <v>1577</v>
      </c>
      <c r="N45" s="28">
        <f t="shared" si="2"/>
        <v>98770</v>
      </c>
      <c r="O45" s="15">
        <f t="shared" si="3"/>
        <v>8922.5</v>
      </c>
      <c r="P45" s="16">
        <f t="shared" si="4"/>
        <v>1695.2750000000001</v>
      </c>
      <c r="Q45" s="35">
        <f t="shared" si="5"/>
        <v>106177.75</v>
      </c>
      <c r="R45" s="15">
        <f t="shared" si="6"/>
        <v>9379</v>
      </c>
      <c r="S45" s="16">
        <f t="shared" si="7"/>
        <v>1782.01</v>
      </c>
      <c r="T45" s="35">
        <f t="shared" si="8"/>
        <v>111610.1</v>
      </c>
      <c r="U45" s="24">
        <f t="shared" si="9"/>
        <v>105519.28333333333</v>
      </c>
    </row>
    <row r="46" spans="1:21" ht="23" x14ac:dyDescent="0.2">
      <c r="A46" s="5">
        <v>35</v>
      </c>
      <c r="B46" s="4" t="s">
        <v>44</v>
      </c>
      <c r="C46" s="10" t="s">
        <v>4</v>
      </c>
      <c r="D46" s="6">
        <v>2</v>
      </c>
      <c r="E46" s="6">
        <v>10</v>
      </c>
      <c r="F46" s="10">
        <f t="shared" si="0"/>
        <v>20</v>
      </c>
      <c r="G46" s="51"/>
      <c r="H46" s="51"/>
      <c r="I46" s="51"/>
      <c r="J46" s="51"/>
      <c r="K46" s="51"/>
      <c r="L46" s="15">
        <v>14100</v>
      </c>
      <c r="M46" s="16">
        <f t="shared" si="1"/>
        <v>2679</v>
      </c>
      <c r="N46" s="28">
        <f t="shared" si="2"/>
        <v>335580</v>
      </c>
      <c r="O46" s="15">
        <f t="shared" si="3"/>
        <v>15157.5</v>
      </c>
      <c r="P46" s="16">
        <f t="shared" si="4"/>
        <v>2879.9250000000002</v>
      </c>
      <c r="Q46" s="35">
        <f t="shared" si="5"/>
        <v>360748.5</v>
      </c>
      <c r="R46" s="15">
        <f t="shared" si="6"/>
        <v>15932.999999999998</v>
      </c>
      <c r="S46" s="16">
        <f t="shared" si="7"/>
        <v>3027.2699999999995</v>
      </c>
      <c r="T46" s="35">
        <f t="shared" si="8"/>
        <v>379205.39999999991</v>
      </c>
      <c r="U46" s="24">
        <f t="shared" si="9"/>
        <v>358511.3</v>
      </c>
    </row>
    <row r="47" spans="1:21" ht="15.75" customHeight="1" x14ac:dyDescent="0.2">
      <c r="A47" s="5">
        <v>36</v>
      </c>
      <c r="B47" s="4" t="s">
        <v>45</v>
      </c>
      <c r="C47" s="10" t="s">
        <v>4</v>
      </c>
      <c r="D47" s="6">
        <v>2</v>
      </c>
      <c r="E47" s="6">
        <v>10</v>
      </c>
      <c r="F47" s="10">
        <f t="shared" si="0"/>
        <v>20</v>
      </c>
      <c r="G47" s="51"/>
      <c r="H47" s="51"/>
      <c r="I47" s="51"/>
      <c r="J47" s="51"/>
      <c r="K47" s="51"/>
      <c r="L47" s="15">
        <v>16700</v>
      </c>
      <c r="M47" s="16">
        <f t="shared" si="1"/>
        <v>3173</v>
      </c>
      <c r="N47" s="28">
        <f t="shared" si="2"/>
        <v>397460</v>
      </c>
      <c r="O47" s="15">
        <f t="shared" si="3"/>
        <v>17952.5</v>
      </c>
      <c r="P47" s="16">
        <f t="shared" si="4"/>
        <v>3410.9749999999999</v>
      </c>
      <c r="Q47" s="35">
        <f t="shared" si="5"/>
        <v>427269.5</v>
      </c>
      <c r="R47" s="15">
        <f t="shared" si="6"/>
        <v>18871</v>
      </c>
      <c r="S47" s="16">
        <f t="shared" si="7"/>
        <v>3585.4900000000002</v>
      </c>
      <c r="T47" s="35">
        <f t="shared" si="8"/>
        <v>449129.80000000005</v>
      </c>
      <c r="U47" s="24">
        <f t="shared" si="9"/>
        <v>424619.76666666666</v>
      </c>
    </row>
    <row r="48" spans="1:21" ht="80.5" x14ac:dyDescent="0.2">
      <c r="A48" s="5">
        <v>37</v>
      </c>
      <c r="B48" s="23" t="s">
        <v>50</v>
      </c>
      <c r="C48" s="10" t="s">
        <v>4</v>
      </c>
      <c r="D48" s="6">
        <v>29</v>
      </c>
      <c r="E48" s="6">
        <v>1</v>
      </c>
      <c r="F48" s="10">
        <f t="shared" si="0"/>
        <v>29</v>
      </c>
      <c r="G48" s="51"/>
      <c r="H48" s="51"/>
      <c r="I48" s="51"/>
      <c r="J48" s="51"/>
      <c r="K48" s="51"/>
      <c r="L48" s="15">
        <v>45000</v>
      </c>
      <c r="M48" s="16">
        <f t="shared" si="1"/>
        <v>8550</v>
      </c>
      <c r="N48" s="28">
        <f t="shared" si="2"/>
        <v>1552950</v>
      </c>
      <c r="O48" s="15">
        <f t="shared" si="3"/>
        <v>48375</v>
      </c>
      <c r="P48" s="16">
        <f t="shared" si="4"/>
        <v>9191.25</v>
      </c>
      <c r="Q48" s="35">
        <f t="shared" si="5"/>
        <v>1669421.25</v>
      </c>
      <c r="R48" s="15">
        <f t="shared" si="6"/>
        <v>50849.999999999993</v>
      </c>
      <c r="S48" s="16">
        <f t="shared" si="7"/>
        <v>9661.4999999999982</v>
      </c>
      <c r="T48" s="35">
        <f t="shared" si="8"/>
        <v>1754833.4999999998</v>
      </c>
      <c r="U48" s="24">
        <f t="shared" si="9"/>
        <v>1659068.25</v>
      </c>
    </row>
    <row r="49" spans="1:21" ht="69" x14ac:dyDescent="0.2">
      <c r="A49" s="5">
        <v>38</v>
      </c>
      <c r="B49" s="23" t="s">
        <v>46</v>
      </c>
      <c r="C49" s="10" t="s">
        <v>4</v>
      </c>
      <c r="D49" s="6">
        <v>29</v>
      </c>
      <c r="E49" s="6">
        <v>1</v>
      </c>
      <c r="F49" s="10">
        <f t="shared" si="0"/>
        <v>29</v>
      </c>
      <c r="G49" s="51"/>
      <c r="H49" s="51"/>
      <c r="I49" s="51"/>
      <c r="J49" s="51"/>
      <c r="K49" s="51"/>
      <c r="L49" s="15">
        <v>15000</v>
      </c>
      <c r="M49" s="16">
        <f t="shared" si="1"/>
        <v>2850</v>
      </c>
      <c r="N49" s="28">
        <f t="shared" si="2"/>
        <v>517650</v>
      </c>
      <c r="O49" s="15">
        <f t="shared" si="3"/>
        <v>16125</v>
      </c>
      <c r="P49" s="16">
        <f t="shared" si="4"/>
        <v>3063.75</v>
      </c>
      <c r="Q49" s="35">
        <f t="shared" si="5"/>
        <v>556473.75</v>
      </c>
      <c r="R49" s="15">
        <f t="shared" si="6"/>
        <v>16950</v>
      </c>
      <c r="S49" s="16">
        <f t="shared" si="7"/>
        <v>3220.5</v>
      </c>
      <c r="T49" s="35">
        <f t="shared" si="8"/>
        <v>584944.5</v>
      </c>
      <c r="U49" s="24">
        <f t="shared" si="9"/>
        <v>553022.75</v>
      </c>
    </row>
    <row r="50" spans="1:21" ht="57.5" x14ac:dyDescent="0.2">
      <c r="A50" s="5">
        <v>39</v>
      </c>
      <c r="B50" s="23" t="s">
        <v>47</v>
      </c>
      <c r="C50" s="10" t="s">
        <v>4</v>
      </c>
      <c r="D50" s="6">
        <v>400</v>
      </c>
      <c r="E50" s="6">
        <v>1</v>
      </c>
      <c r="F50" s="10">
        <f t="shared" si="0"/>
        <v>400</v>
      </c>
      <c r="G50" s="51"/>
      <c r="H50" s="51"/>
      <c r="I50" s="51"/>
      <c r="J50" s="51"/>
      <c r="K50" s="51"/>
      <c r="L50" s="15">
        <v>21000</v>
      </c>
      <c r="M50" s="16">
        <f t="shared" si="1"/>
        <v>3990</v>
      </c>
      <c r="N50" s="28">
        <f t="shared" si="2"/>
        <v>9996000</v>
      </c>
      <c r="O50" s="15">
        <f t="shared" si="3"/>
        <v>22575</v>
      </c>
      <c r="P50" s="16">
        <f t="shared" si="4"/>
        <v>4289.25</v>
      </c>
      <c r="Q50" s="35">
        <f t="shared" si="5"/>
        <v>10745700</v>
      </c>
      <c r="R50" s="15">
        <f t="shared" si="6"/>
        <v>23729.999999999996</v>
      </c>
      <c r="S50" s="16">
        <f t="shared" si="7"/>
        <v>4508.6999999999989</v>
      </c>
      <c r="T50" s="35">
        <f t="shared" si="8"/>
        <v>11295479.999999998</v>
      </c>
      <c r="U50" s="24">
        <f t="shared" si="9"/>
        <v>10679060</v>
      </c>
    </row>
    <row r="51" spans="1:21" ht="23" x14ac:dyDescent="0.2">
      <c r="A51" s="5">
        <v>40</v>
      </c>
      <c r="B51" s="4" t="s">
        <v>48</v>
      </c>
      <c r="C51" s="10" t="s">
        <v>4</v>
      </c>
      <c r="D51" s="6">
        <v>400</v>
      </c>
      <c r="E51" s="6">
        <v>1</v>
      </c>
      <c r="F51" s="10">
        <f t="shared" si="0"/>
        <v>400</v>
      </c>
      <c r="G51" s="51"/>
      <c r="H51" s="51"/>
      <c r="I51" s="51"/>
      <c r="J51" s="51"/>
      <c r="K51" s="51"/>
      <c r="L51" s="15">
        <v>2500</v>
      </c>
      <c r="M51" s="16">
        <f t="shared" si="1"/>
        <v>475</v>
      </c>
      <c r="N51" s="28">
        <f t="shared" si="2"/>
        <v>1190000</v>
      </c>
      <c r="O51" s="15">
        <f t="shared" si="3"/>
        <v>2687.5</v>
      </c>
      <c r="P51" s="16">
        <f t="shared" si="4"/>
        <v>510.625</v>
      </c>
      <c r="Q51" s="35">
        <f t="shared" si="5"/>
        <v>1279250</v>
      </c>
      <c r="R51" s="15">
        <f t="shared" si="6"/>
        <v>2824.9999999999995</v>
      </c>
      <c r="S51" s="16">
        <f t="shared" si="7"/>
        <v>536.74999999999989</v>
      </c>
      <c r="T51" s="35">
        <f t="shared" si="8"/>
        <v>1344699.9999999998</v>
      </c>
      <c r="U51" s="24">
        <f t="shared" si="9"/>
        <v>1271316.6666666667</v>
      </c>
    </row>
    <row r="52" spans="1:21" ht="12.15" customHeight="1" x14ac:dyDescent="0.2">
      <c r="A52" s="79"/>
      <c r="B52" s="80"/>
      <c r="C52" s="80"/>
      <c r="D52" s="80"/>
      <c r="E52" s="80"/>
      <c r="F52" s="80"/>
      <c r="G52" s="80"/>
      <c r="H52" s="81"/>
      <c r="I52" s="23" t="s">
        <v>55</v>
      </c>
      <c r="J52" s="57">
        <f>+J54/1.19</f>
        <v>0</v>
      </c>
      <c r="K52" s="57"/>
      <c r="L52" s="8"/>
      <c r="M52" s="23" t="s">
        <v>55</v>
      </c>
      <c r="N52" s="29">
        <f>N54/1.19</f>
        <v>18558800</v>
      </c>
      <c r="P52" s="23" t="s">
        <v>55</v>
      </c>
      <c r="Q52" s="36">
        <f>Q54/1.19</f>
        <v>19950710.000000004</v>
      </c>
      <c r="S52" s="23" t="s">
        <v>55</v>
      </c>
      <c r="T52" s="36">
        <f>T54/1.19</f>
        <v>20971444</v>
      </c>
    </row>
    <row r="53" spans="1:21" ht="11.5" x14ac:dyDescent="0.2">
      <c r="A53" s="82"/>
      <c r="B53" s="83"/>
      <c r="C53" s="83"/>
      <c r="D53" s="83"/>
      <c r="E53" s="83"/>
      <c r="F53" s="83"/>
      <c r="G53" s="83"/>
      <c r="H53" s="84"/>
      <c r="I53" s="23" t="s">
        <v>56</v>
      </c>
      <c r="J53" s="57">
        <f>+J52*0.19</f>
        <v>0</v>
      </c>
      <c r="K53" s="57"/>
      <c r="L53" s="8"/>
      <c r="M53" s="23" t="s">
        <v>56</v>
      </c>
      <c r="N53" s="29">
        <f>N52*0.19</f>
        <v>3526172</v>
      </c>
      <c r="P53" s="23" t="s">
        <v>57</v>
      </c>
      <c r="Q53" s="36">
        <f>Q52*0.19</f>
        <v>3790634.9000000008</v>
      </c>
      <c r="S53" s="23" t="s">
        <v>57</v>
      </c>
      <c r="T53" s="36">
        <f>T52*0.19</f>
        <v>3984574.36</v>
      </c>
    </row>
    <row r="54" spans="1:21" ht="11.5" x14ac:dyDescent="0.25">
      <c r="A54" s="82"/>
      <c r="B54" s="83"/>
      <c r="C54" s="83"/>
      <c r="D54" s="83"/>
      <c r="E54" s="83"/>
      <c r="F54" s="83"/>
      <c r="G54" s="83"/>
      <c r="H54" s="84"/>
      <c r="I54" s="25" t="s">
        <v>60</v>
      </c>
      <c r="J54" s="52">
        <f>+SUM(J12:J51)-J22-J28-J29</f>
        <v>0</v>
      </c>
      <c r="K54" s="52"/>
      <c r="L54" s="25"/>
      <c r="M54" s="25" t="s">
        <v>60</v>
      </c>
      <c r="N54" s="39">
        <f>SUM(N12:N51)-N22-N28-N29</f>
        <v>22084972</v>
      </c>
      <c r="P54" s="25" t="s">
        <v>60</v>
      </c>
      <c r="Q54" s="41">
        <f>SUM(Q12:Q51)-Q22-Q28-Q29</f>
        <v>23741344.900000002</v>
      </c>
      <c r="R54" s="42"/>
      <c r="S54" s="25" t="s">
        <v>60</v>
      </c>
      <c r="T54" s="41">
        <f>SUM(T12:T51)-T22-T28-T29</f>
        <v>24956018.359999999</v>
      </c>
    </row>
    <row r="55" spans="1:21" ht="11.4" customHeight="1" x14ac:dyDescent="0.2">
      <c r="A55" s="82"/>
      <c r="B55" s="83"/>
      <c r="C55" s="83"/>
      <c r="D55" s="83"/>
      <c r="E55" s="83"/>
      <c r="F55" s="83"/>
      <c r="G55" s="83"/>
      <c r="H55" s="84"/>
      <c r="I55" s="21" t="s">
        <v>58</v>
      </c>
      <c r="J55" s="53">
        <f>+J57/1.05</f>
        <v>0</v>
      </c>
      <c r="K55" s="53"/>
      <c r="L55" s="20"/>
      <c r="M55" s="21" t="s">
        <v>58</v>
      </c>
      <c r="N55" s="30">
        <f>+N57/1.05</f>
        <v>1260600</v>
      </c>
      <c r="O55" s="22"/>
      <c r="P55" s="21" t="s">
        <v>58</v>
      </c>
      <c r="Q55" s="37">
        <f>+Q57/1.05</f>
        <v>1355145</v>
      </c>
      <c r="R55" s="22"/>
      <c r="S55" s="21" t="s">
        <v>58</v>
      </c>
      <c r="T55" s="37">
        <f>+T57/1.05</f>
        <v>1424477.9999999998</v>
      </c>
    </row>
    <row r="56" spans="1:21" ht="13.25" customHeight="1" x14ac:dyDescent="0.2">
      <c r="A56" s="82"/>
      <c r="B56" s="83"/>
      <c r="C56" s="83"/>
      <c r="D56" s="83"/>
      <c r="E56" s="83"/>
      <c r="F56" s="83"/>
      <c r="G56" s="83"/>
      <c r="H56" s="84"/>
      <c r="I56" s="21" t="s">
        <v>59</v>
      </c>
      <c r="J56" s="53">
        <f>+J55*0.05</f>
        <v>0</v>
      </c>
      <c r="K56" s="53"/>
      <c r="L56" s="20"/>
      <c r="M56" s="21" t="s">
        <v>59</v>
      </c>
      <c r="N56" s="30">
        <f>+N55*0.05</f>
        <v>63030</v>
      </c>
      <c r="O56" s="22"/>
      <c r="P56" s="21" t="s">
        <v>59</v>
      </c>
      <c r="Q56" s="37">
        <f>+Q55*0.05</f>
        <v>67757.25</v>
      </c>
      <c r="R56" s="22"/>
      <c r="S56" s="21" t="s">
        <v>59</v>
      </c>
      <c r="T56" s="37">
        <f>+T55*0.05</f>
        <v>71223.899999999994</v>
      </c>
    </row>
    <row r="57" spans="1:21" ht="11.4" customHeight="1" x14ac:dyDescent="0.25">
      <c r="A57" s="82"/>
      <c r="B57" s="83"/>
      <c r="C57" s="83"/>
      <c r="D57" s="83"/>
      <c r="E57" s="83"/>
      <c r="F57" s="83"/>
      <c r="G57" s="83"/>
      <c r="H57" s="84"/>
      <c r="I57" s="26" t="s">
        <v>61</v>
      </c>
      <c r="J57" s="58">
        <f>+J28+J29</f>
        <v>0</v>
      </c>
      <c r="K57" s="58"/>
      <c r="L57" s="20"/>
      <c r="M57" s="26" t="s">
        <v>61</v>
      </c>
      <c r="N57" s="40">
        <f>+N28+N29</f>
        <v>1323630</v>
      </c>
      <c r="O57" s="22"/>
      <c r="P57" s="26" t="s">
        <v>61</v>
      </c>
      <c r="Q57" s="43">
        <f>+Q28+Q29</f>
        <v>1422902.25</v>
      </c>
      <c r="R57" s="44"/>
      <c r="S57" s="26" t="s">
        <v>61</v>
      </c>
      <c r="T57" s="43">
        <f>+T28+T29</f>
        <v>1495701.9</v>
      </c>
    </row>
    <row r="58" spans="1:21" ht="11.4" customHeight="1" x14ac:dyDescent="0.25">
      <c r="A58" s="85"/>
      <c r="B58" s="86"/>
      <c r="C58" s="86"/>
      <c r="D58" s="86"/>
      <c r="E58" s="86"/>
      <c r="F58" s="86"/>
      <c r="G58" s="86"/>
      <c r="H58" s="87"/>
      <c r="I58" s="26" t="s">
        <v>62</v>
      </c>
      <c r="J58" s="58">
        <f>+J22</f>
        <v>0</v>
      </c>
      <c r="K58" s="58"/>
      <c r="L58" s="20"/>
      <c r="M58" s="26" t="s">
        <v>62</v>
      </c>
      <c r="N58" s="40">
        <f>+N22</f>
        <v>43000</v>
      </c>
      <c r="O58" s="22"/>
      <c r="P58" s="26" t="s">
        <v>62</v>
      </c>
      <c r="Q58" s="43">
        <f>+Q22</f>
        <v>46225</v>
      </c>
      <c r="R58" s="44"/>
      <c r="S58" s="26" t="s">
        <v>62</v>
      </c>
      <c r="T58" s="43">
        <f>+T22</f>
        <v>48589.999999999993</v>
      </c>
    </row>
    <row r="59" spans="1:21" ht="11.4" customHeight="1" x14ac:dyDescent="0.25">
      <c r="A59" s="72" t="s">
        <v>76</v>
      </c>
      <c r="B59" s="73"/>
      <c r="C59" s="73"/>
      <c r="D59" s="73"/>
      <c r="E59" s="73"/>
      <c r="F59" s="73"/>
      <c r="G59" s="73"/>
      <c r="H59" s="74"/>
      <c r="I59" s="33" t="s">
        <v>63</v>
      </c>
      <c r="J59" s="58">
        <f>ROUND((J54+J57+J58),0)</f>
        <v>0</v>
      </c>
      <c r="K59" s="58"/>
      <c r="L59" s="20"/>
      <c r="M59" s="33"/>
      <c r="N59" s="40"/>
      <c r="O59" s="22"/>
      <c r="P59" s="26"/>
      <c r="Q59" s="43"/>
      <c r="R59" s="44"/>
      <c r="S59" s="26"/>
      <c r="T59" s="43"/>
    </row>
    <row r="63" spans="1:21" x14ac:dyDescent="0.2">
      <c r="N63" s="32"/>
    </row>
    <row r="64" spans="1:21" ht="14.5" x14ac:dyDescent="0.2">
      <c r="B64" s="47" t="s">
        <v>64</v>
      </c>
    </row>
    <row r="65" spans="2:12" ht="14.5" x14ac:dyDescent="0.2">
      <c r="B65" s="47"/>
    </row>
    <row r="66" spans="2:12" ht="31.75" customHeight="1" x14ac:dyDescent="0.2">
      <c r="B66" s="71" t="s">
        <v>65</v>
      </c>
      <c r="C66" s="71"/>
      <c r="D66" s="71"/>
      <c r="E66" s="71"/>
      <c r="F66" s="71"/>
      <c r="G66" s="71"/>
      <c r="H66" s="71"/>
      <c r="I66" s="71"/>
      <c r="J66" s="71"/>
    </row>
    <row r="67" spans="2:12" ht="14.5" x14ac:dyDescent="0.2">
      <c r="B67" s="45" t="s">
        <v>66</v>
      </c>
    </row>
    <row r="68" spans="2:12" ht="14.5" x14ac:dyDescent="0.2">
      <c r="B68" s="45" t="s">
        <v>67</v>
      </c>
    </row>
    <row r="69" spans="2:12" ht="14.5" x14ac:dyDescent="0.2">
      <c r="B69" s="45" t="s">
        <v>68</v>
      </c>
    </row>
    <row r="70" spans="2:12" ht="14.5" x14ac:dyDescent="0.35">
      <c r="B70" s="46" t="s">
        <v>69</v>
      </c>
    </row>
    <row r="71" spans="2:12" ht="14.5" x14ac:dyDescent="0.35">
      <c r="B71" s="46" t="s">
        <v>70</v>
      </c>
      <c r="C71" s="46"/>
      <c r="D71" s="46"/>
      <c r="E71" s="46"/>
      <c r="F71" s="46"/>
      <c r="G71" s="55"/>
      <c r="H71" s="55"/>
      <c r="I71" s="55"/>
      <c r="J71" s="55"/>
      <c r="K71" s="55"/>
      <c r="L71" s="46"/>
    </row>
    <row r="72" spans="2:12" ht="14.5" x14ac:dyDescent="0.35">
      <c r="B72" s="46" t="s">
        <v>71</v>
      </c>
      <c r="C72" s="46"/>
      <c r="D72" s="46"/>
      <c r="E72" s="46"/>
      <c r="F72" s="46"/>
      <c r="G72" s="55"/>
      <c r="H72" s="55"/>
      <c r="I72" s="55"/>
      <c r="J72" s="55"/>
      <c r="K72" s="55"/>
      <c r="L72" s="46"/>
    </row>
    <row r="73" spans="2:12" ht="14.5" x14ac:dyDescent="0.35">
      <c r="B73" s="46" t="s">
        <v>72</v>
      </c>
      <c r="C73" s="46"/>
      <c r="D73" s="46"/>
      <c r="E73" s="46"/>
      <c r="F73" s="46"/>
      <c r="G73" s="55"/>
      <c r="H73" s="55"/>
      <c r="I73" s="55"/>
      <c r="J73" s="55"/>
      <c r="K73" s="55"/>
      <c r="L73" s="46"/>
    </row>
    <row r="77" spans="2:12" ht="14" x14ac:dyDescent="0.2">
      <c r="B77" s="61" t="s">
        <v>77</v>
      </c>
    </row>
    <row r="78" spans="2:12" ht="14" x14ac:dyDescent="0.2">
      <c r="B78" s="61" t="s">
        <v>78</v>
      </c>
    </row>
    <row r="79" spans="2:12" ht="14" x14ac:dyDescent="0.2">
      <c r="B79" s="61" t="s">
        <v>79</v>
      </c>
    </row>
    <row r="80" spans="2:12" ht="14" x14ac:dyDescent="0.2">
      <c r="B80" s="61" t="s">
        <v>80</v>
      </c>
    </row>
    <row r="81" spans="2:2" ht="14" x14ac:dyDescent="0.2">
      <c r="B81" s="61" t="s">
        <v>81</v>
      </c>
    </row>
    <row r="82" spans="2:2" ht="14" x14ac:dyDescent="0.2">
      <c r="B82" s="61" t="s">
        <v>82</v>
      </c>
    </row>
    <row r="83" spans="2:2" ht="14" x14ac:dyDescent="0.2">
      <c r="B83" s="61" t="s">
        <v>83</v>
      </c>
    </row>
    <row r="84" spans="2:2" ht="14" x14ac:dyDescent="0.2">
      <c r="B84" s="61" t="s">
        <v>84</v>
      </c>
    </row>
    <row r="85" spans="2:2" ht="14" x14ac:dyDescent="0.2">
      <c r="B85" s="61" t="s">
        <v>85</v>
      </c>
    </row>
  </sheetData>
  <mergeCells count="21">
    <mergeCell ref="B66:J66"/>
    <mergeCell ref="A59:H59"/>
    <mergeCell ref="A5:J5"/>
    <mergeCell ref="A9:J9"/>
    <mergeCell ref="A6:J6"/>
    <mergeCell ref="A7:J7"/>
    <mergeCell ref="A8:J8"/>
    <mergeCell ref="A52:H58"/>
    <mergeCell ref="L10:N10"/>
    <mergeCell ref="O10:Q10"/>
    <mergeCell ref="R10:T10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</mergeCells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SUMINISTROS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Teyla Mendieta hernandez</dc:creator>
  <cp:lastModifiedBy>flor smith gonzalez franco</cp:lastModifiedBy>
  <dcterms:created xsi:type="dcterms:W3CDTF">2024-03-12T05:20:00Z</dcterms:created>
  <dcterms:modified xsi:type="dcterms:W3CDTF">2025-08-26T11:50:51Z</dcterms:modified>
</cp:coreProperties>
</file>